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style5.xml" ContentType="application/vnd.ms-office.chartstyle+xml"/>
  <Override PartName="/xl/charts/colors5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F:\Shared drives\103 - Urban Design w AI\2207_Urban Apps of AII\02 - Presentations\04_Interim Mtg#2_20211001\"/>
    </mc:Choice>
  </mc:AlternateContent>
  <xr:revisionPtr revIDLastSave="0" documentId="13_ncr:1_{9FA4FE07-CF99-4336-8763-DC9ED523633B}" xr6:coauthVersionLast="47" xr6:coauthVersionMax="47" xr10:uidLastSave="{00000000-0000-0000-0000-000000000000}"/>
  <bookViews>
    <workbookView xWindow="30060" yWindow="120" windowWidth="27345" windowHeight="15615" activeTab="1" xr2:uid="{00000000-000D-0000-FFFF-FFFF00000000}"/>
  </bookViews>
  <sheets>
    <sheet name="Data" sheetId="1" r:id="rId1"/>
    <sheet name="Waffle Charts" sheetId="4" r:id="rId2"/>
    <sheet name="Greenville" sheetId="3" r:id="rId3"/>
    <sheet name="New Bern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54" i="4" l="1"/>
  <c r="AQ66" i="4"/>
  <c r="AR66" i="4" s="1"/>
  <c r="AS66" i="4" s="1"/>
  <c r="AT66" i="4" s="1"/>
  <c r="AU66" i="4" s="1"/>
  <c r="AV66" i="4" s="1"/>
  <c r="AW66" i="4" s="1"/>
  <c r="AX66" i="4" s="1"/>
  <c r="AO65" i="4" s="1"/>
  <c r="AP65" i="4" s="1"/>
  <c r="AQ65" i="4" s="1"/>
  <c r="AR65" i="4" s="1"/>
  <c r="AS65" i="4" s="1"/>
  <c r="AT65" i="4" s="1"/>
  <c r="AU65" i="4" s="1"/>
  <c r="AV65" i="4" s="1"/>
  <c r="AW65" i="4" s="1"/>
  <c r="AX65" i="4" s="1"/>
  <c r="AO64" i="4" s="1"/>
  <c r="AP64" i="4" s="1"/>
  <c r="AQ64" i="4" s="1"/>
  <c r="AR64" i="4" s="1"/>
  <c r="AS64" i="4" s="1"/>
  <c r="AT64" i="4" s="1"/>
  <c r="AU64" i="4" s="1"/>
  <c r="AV64" i="4" s="1"/>
  <c r="AW64" i="4" s="1"/>
  <c r="AX64" i="4" s="1"/>
  <c r="AO63" i="4" s="1"/>
  <c r="AP63" i="4" s="1"/>
  <c r="AQ63" i="4" s="1"/>
  <c r="AR63" i="4" s="1"/>
  <c r="AS63" i="4" s="1"/>
  <c r="AT63" i="4" s="1"/>
  <c r="AU63" i="4" s="1"/>
  <c r="AV63" i="4" s="1"/>
  <c r="AW63" i="4" s="1"/>
  <c r="AX63" i="4" s="1"/>
  <c r="AO62" i="4" s="1"/>
  <c r="AP62" i="4" s="1"/>
  <c r="AQ62" i="4" s="1"/>
  <c r="AR62" i="4" s="1"/>
  <c r="AS62" i="4" s="1"/>
  <c r="AT62" i="4" s="1"/>
  <c r="AU62" i="4" s="1"/>
  <c r="AV62" i="4" s="1"/>
  <c r="AW62" i="4" s="1"/>
  <c r="AX62" i="4" s="1"/>
  <c r="AO61" i="4" s="1"/>
  <c r="AP61" i="4" s="1"/>
  <c r="AQ61" i="4" s="1"/>
  <c r="AR61" i="4" s="1"/>
  <c r="AS61" i="4" s="1"/>
  <c r="AT61" i="4" s="1"/>
  <c r="AU61" i="4" s="1"/>
  <c r="AV61" i="4" s="1"/>
  <c r="AW61" i="4" s="1"/>
  <c r="AX61" i="4" s="1"/>
  <c r="AO60" i="4" s="1"/>
  <c r="AP60" i="4" s="1"/>
  <c r="AQ60" i="4" s="1"/>
  <c r="AR60" i="4" s="1"/>
  <c r="AS60" i="4" s="1"/>
  <c r="AT60" i="4" s="1"/>
  <c r="AU60" i="4" s="1"/>
  <c r="AV60" i="4" s="1"/>
  <c r="AW60" i="4" s="1"/>
  <c r="AX60" i="4" s="1"/>
  <c r="AO59" i="4" s="1"/>
  <c r="AP59" i="4" s="1"/>
  <c r="AQ59" i="4" s="1"/>
  <c r="AR59" i="4" s="1"/>
  <c r="AS59" i="4" s="1"/>
  <c r="AT59" i="4" s="1"/>
  <c r="AU59" i="4" s="1"/>
  <c r="AV59" i="4" s="1"/>
  <c r="AW59" i="4" s="1"/>
  <c r="AX59" i="4" s="1"/>
  <c r="AO58" i="4" s="1"/>
  <c r="AP58" i="4" s="1"/>
  <c r="AQ58" i="4" s="1"/>
  <c r="AR58" i="4" s="1"/>
  <c r="AS58" i="4" s="1"/>
  <c r="AT58" i="4" s="1"/>
  <c r="AU58" i="4" s="1"/>
  <c r="AV58" i="4" s="1"/>
  <c r="AW58" i="4" s="1"/>
  <c r="AX58" i="4" s="1"/>
  <c r="AO57" i="4" s="1"/>
  <c r="AP57" i="4" s="1"/>
  <c r="AQ57" i="4" s="1"/>
  <c r="AR57" i="4" s="1"/>
  <c r="AS57" i="4" s="1"/>
  <c r="AT57" i="4" s="1"/>
  <c r="AU57" i="4" s="1"/>
  <c r="AV57" i="4" s="1"/>
  <c r="AW57" i="4" s="1"/>
  <c r="AX57" i="4" s="1"/>
  <c r="AP66" i="4"/>
  <c r="AJ54" i="4"/>
  <c r="AU54" i="4"/>
  <c r="AE66" i="4"/>
  <c r="AF66" i="4" s="1"/>
  <c r="AG66" i="4" s="1"/>
  <c r="AH66" i="4" s="1"/>
  <c r="AI66" i="4" s="1"/>
  <c r="AJ66" i="4" s="1"/>
  <c r="AK66" i="4" s="1"/>
  <c r="AL66" i="4" s="1"/>
  <c r="AM66" i="4" s="1"/>
  <c r="AD65" i="4" s="1"/>
  <c r="AE65" i="4" s="1"/>
  <c r="AF65" i="4" s="1"/>
  <c r="AG65" i="4" s="1"/>
  <c r="AH65" i="4" s="1"/>
  <c r="AI65" i="4" s="1"/>
  <c r="AJ65" i="4" s="1"/>
  <c r="AK65" i="4" s="1"/>
  <c r="AL65" i="4" s="1"/>
  <c r="AM65" i="4" s="1"/>
  <c r="AD64" i="4" s="1"/>
  <c r="AE64" i="4" s="1"/>
  <c r="AF64" i="4" s="1"/>
  <c r="AG64" i="4" s="1"/>
  <c r="AH64" i="4" s="1"/>
  <c r="AI64" i="4" s="1"/>
  <c r="AJ64" i="4" s="1"/>
  <c r="AK64" i="4" s="1"/>
  <c r="AL64" i="4" s="1"/>
  <c r="AM64" i="4" s="1"/>
  <c r="AD63" i="4" s="1"/>
  <c r="AE63" i="4" s="1"/>
  <c r="AF63" i="4" s="1"/>
  <c r="AG63" i="4" s="1"/>
  <c r="AH63" i="4" s="1"/>
  <c r="AI63" i="4" s="1"/>
  <c r="AJ63" i="4" s="1"/>
  <c r="AK63" i="4" s="1"/>
  <c r="AL63" i="4" s="1"/>
  <c r="AM63" i="4" s="1"/>
  <c r="AD62" i="4" s="1"/>
  <c r="AE62" i="4" s="1"/>
  <c r="AF62" i="4" s="1"/>
  <c r="AG62" i="4" s="1"/>
  <c r="AH62" i="4" s="1"/>
  <c r="AI62" i="4" s="1"/>
  <c r="AJ62" i="4" s="1"/>
  <c r="AK62" i="4" s="1"/>
  <c r="AL62" i="4" s="1"/>
  <c r="AM62" i="4" s="1"/>
  <c r="AD61" i="4" s="1"/>
  <c r="AE61" i="4" s="1"/>
  <c r="AF61" i="4" s="1"/>
  <c r="AG61" i="4" s="1"/>
  <c r="AH61" i="4" s="1"/>
  <c r="AI61" i="4" s="1"/>
  <c r="AJ61" i="4" s="1"/>
  <c r="AK61" i="4" s="1"/>
  <c r="AL61" i="4" s="1"/>
  <c r="AM61" i="4" s="1"/>
  <c r="AD60" i="4" s="1"/>
  <c r="AE60" i="4" s="1"/>
  <c r="AF60" i="4" s="1"/>
  <c r="AG60" i="4" s="1"/>
  <c r="AH60" i="4" s="1"/>
  <c r="AI60" i="4" s="1"/>
  <c r="AJ60" i="4" s="1"/>
  <c r="AK60" i="4" s="1"/>
  <c r="AL60" i="4" s="1"/>
  <c r="AM60" i="4" s="1"/>
  <c r="AD59" i="4" s="1"/>
  <c r="AE59" i="4" s="1"/>
  <c r="AF59" i="4" s="1"/>
  <c r="AG59" i="4" s="1"/>
  <c r="AH59" i="4" s="1"/>
  <c r="AI59" i="4" s="1"/>
  <c r="AJ59" i="4" s="1"/>
  <c r="AK59" i="4" s="1"/>
  <c r="AL59" i="4" s="1"/>
  <c r="AM59" i="4" s="1"/>
  <c r="AD58" i="4" s="1"/>
  <c r="AE58" i="4" s="1"/>
  <c r="AF58" i="4" s="1"/>
  <c r="AG58" i="4" s="1"/>
  <c r="AH58" i="4" s="1"/>
  <c r="AI58" i="4" s="1"/>
  <c r="AJ58" i="4" s="1"/>
  <c r="AK58" i="4" s="1"/>
  <c r="AL58" i="4" s="1"/>
  <c r="AM58" i="4" s="1"/>
  <c r="AD57" i="4" s="1"/>
  <c r="AE57" i="4" s="1"/>
  <c r="AF57" i="4" s="1"/>
  <c r="AG57" i="4" s="1"/>
  <c r="AH57" i="4" s="1"/>
  <c r="AI57" i="4" s="1"/>
  <c r="AJ57" i="4" s="1"/>
  <c r="AK57" i="4" s="1"/>
  <c r="AL57" i="4" s="1"/>
  <c r="AM57" i="4" s="1"/>
  <c r="C23" i="4"/>
  <c r="C22" i="4"/>
  <c r="C24" i="4" s="1"/>
  <c r="B33" i="4"/>
  <c r="B32" i="4"/>
  <c r="B34" i="4" s="1"/>
  <c r="AV54" i="4" s="1"/>
  <c r="AW55" i="4" s="1"/>
  <c r="N26" i="4"/>
  <c r="BM38" i="4"/>
  <c r="BN38" i="4" s="1"/>
  <c r="BO38" i="4" s="1"/>
  <c r="BP38" i="4" s="1"/>
  <c r="BQ38" i="4" s="1"/>
  <c r="BR38" i="4" s="1"/>
  <c r="BS38" i="4" s="1"/>
  <c r="BT38" i="4" s="1"/>
  <c r="BU38" i="4" s="1"/>
  <c r="BL37" i="4" s="1"/>
  <c r="BM37" i="4" s="1"/>
  <c r="BN37" i="4" s="1"/>
  <c r="BO37" i="4" s="1"/>
  <c r="BP37" i="4" s="1"/>
  <c r="BQ37" i="4" s="1"/>
  <c r="BR37" i="4" s="1"/>
  <c r="BS37" i="4" s="1"/>
  <c r="BT37" i="4" s="1"/>
  <c r="BU37" i="4" s="1"/>
  <c r="BL36" i="4" s="1"/>
  <c r="BM36" i="4" s="1"/>
  <c r="BN36" i="4" s="1"/>
  <c r="BO36" i="4" s="1"/>
  <c r="BP36" i="4" s="1"/>
  <c r="BQ36" i="4" s="1"/>
  <c r="BR36" i="4" s="1"/>
  <c r="BS36" i="4" s="1"/>
  <c r="BT36" i="4" s="1"/>
  <c r="BU36" i="4" s="1"/>
  <c r="BL35" i="4" s="1"/>
  <c r="BM35" i="4" s="1"/>
  <c r="BN35" i="4" s="1"/>
  <c r="BO35" i="4" s="1"/>
  <c r="BP35" i="4" s="1"/>
  <c r="BQ35" i="4" s="1"/>
  <c r="BR35" i="4" s="1"/>
  <c r="BS35" i="4" s="1"/>
  <c r="BT35" i="4" s="1"/>
  <c r="BU35" i="4" s="1"/>
  <c r="BL34" i="4" s="1"/>
  <c r="BM34" i="4" s="1"/>
  <c r="BN34" i="4" s="1"/>
  <c r="BO34" i="4" s="1"/>
  <c r="BP34" i="4" s="1"/>
  <c r="BQ34" i="4" s="1"/>
  <c r="BR34" i="4" s="1"/>
  <c r="BS34" i="4" s="1"/>
  <c r="BT34" i="4" s="1"/>
  <c r="BU34" i="4" s="1"/>
  <c r="BL33" i="4" s="1"/>
  <c r="BM33" i="4" s="1"/>
  <c r="BN33" i="4" s="1"/>
  <c r="BO33" i="4" s="1"/>
  <c r="BP33" i="4" s="1"/>
  <c r="BQ33" i="4" s="1"/>
  <c r="BR33" i="4" s="1"/>
  <c r="BS33" i="4" s="1"/>
  <c r="BT33" i="4" s="1"/>
  <c r="BU33" i="4" s="1"/>
  <c r="BL32" i="4" s="1"/>
  <c r="BM32" i="4" s="1"/>
  <c r="BN32" i="4" s="1"/>
  <c r="BO32" i="4" s="1"/>
  <c r="BP32" i="4" s="1"/>
  <c r="BQ32" i="4" s="1"/>
  <c r="BR32" i="4" s="1"/>
  <c r="BS32" i="4" s="1"/>
  <c r="BT32" i="4" s="1"/>
  <c r="BU32" i="4" s="1"/>
  <c r="BL31" i="4" s="1"/>
  <c r="BM31" i="4" s="1"/>
  <c r="BN31" i="4" s="1"/>
  <c r="BO31" i="4" s="1"/>
  <c r="BP31" i="4" s="1"/>
  <c r="BQ31" i="4" s="1"/>
  <c r="BR31" i="4" s="1"/>
  <c r="BS31" i="4" s="1"/>
  <c r="BT31" i="4" s="1"/>
  <c r="BU31" i="4" s="1"/>
  <c r="BL30" i="4" s="1"/>
  <c r="BM30" i="4" s="1"/>
  <c r="BN30" i="4" s="1"/>
  <c r="BO30" i="4" s="1"/>
  <c r="BP30" i="4" s="1"/>
  <c r="BQ30" i="4" s="1"/>
  <c r="BR30" i="4" s="1"/>
  <c r="BS30" i="4" s="1"/>
  <c r="BT30" i="4" s="1"/>
  <c r="BU30" i="4" s="1"/>
  <c r="BL29" i="4" s="1"/>
  <c r="BM29" i="4" s="1"/>
  <c r="BN29" i="4" s="1"/>
  <c r="BO29" i="4" s="1"/>
  <c r="BP29" i="4" s="1"/>
  <c r="BQ29" i="4" s="1"/>
  <c r="BR29" i="4" s="1"/>
  <c r="BS29" i="4" s="1"/>
  <c r="BT29" i="4" s="1"/>
  <c r="BU29" i="4" s="1"/>
  <c r="BB38" i="4"/>
  <c r="BC38" i="4" s="1"/>
  <c r="BD38" i="4" s="1"/>
  <c r="BE38" i="4" s="1"/>
  <c r="BF38" i="4" s="1"/>
  <c r="BG38" i="4" s="1"/>
  <c r="BH38" i="4" s="1"/>
  <c r="BI38" i="4" s="1"/>
  <c r="BJ38" i="4" s="1"/>
  <c r="BA37" i="4" s="1"/>
  <c r="BB37" i="4" s="1"/>
  <c r="BC37" i="4" s="1"/>
  <c r="BD37" i="4" s="1"/>
  <c r="BE37" i="4" s="1"/>
  <c r="BF37" i="4" s="1"/>
  <c r="BG37" i="4" s="1"/>
  <c r="BH37" i="4" s="1"/>
  <c r="BI37" i="4" s="1"/>
  <c r="BJ37" i="4" s="1"/>
  <c r="BA36" i="4" s="1"/>
  <c r="BB36" i="4" s="1"/>
  <c r="BC36" i="4" s="1"/>
  <c r="BD36" i="4" s="1"/>
  <c r="BE36" i="4" s="1"/>
  <c r="BF36" i="4" s="1"/>
  <c r="BG36" i="4" s="1"/>
  <c r="BH36" i="4" s="1"/>
  <c r="BI36" i="4" s="1"/>
  <c r="BJ36" i="4" s="1"/>
  <c r="BA35" i="4" s="1"/>
  <c r="BB35" i="4" s="1"/>
  <c r="BC35" i="4" s="1"/>
  <c r="BD35" i="4" s="1"/>
  <c r="BE35" i="4" s="1"/>
  <c r="BF35" i="4" s="1"/>
  <c r="BG35" i="4" s="1"/>
  <c r="BH35" i="4" s="1"/>
  <c r="BI35" i="4" s="1"/>
  <c r="BJ35" i="4" s="1"/>
  <c r="BA34" i="4" s="1"/>
  <c r="BB34" i="4" s="1"/>
  <c r="BC34" i="4" s="1"/>
  <c r="BD34" i="4" s="1"/>
  <c r="BE34" i="4" s="1"/>
  <c r="BF34" i="4" s="1"/>
  <c r="BG34" i="4" s="1"/>
  <c r="BH34" i="4" s="1"/>
  <c r="BI34" i="4" s="1"/>
  <c r="BJ34" i="4" s="1"/>
  <c r="BA33" i="4" s="1"/>
  <c r="BB33" i="4" s="1"/>
  <c r="BC33" i="4" s="1"/>
  <c r="BD33" i="4" s="1"/>
  <c r="BE33" i="4" s="1"/>
  <c r="BF33" i="4" s="1"/>
  <c r="BG33" i="4" s="1"/>
  <c r="BH33" i="4" s="1"/>
  <c r="BI33" i="4" s="1"/>
  <c r="BJ33" i="4" s="1"/>
  <c r="BA32" i="4" s="1"/>
  <c r="BB32" i="4" s="1"/>
  <c r="BC32" i="4" s="1"/>
  <c r="BD32" i="4" s="1"/>
  <c r="BE32" i="4" s="1"/>
  <c r="BF32" i="4" s="1"/>
  <c r="BG32" i="4" s="1"/>
  <c r="BH32" i="4" s="1"/>
  <c r="BI32" i="4" s="1"/>
  <c r="BJ32" i="4" s="1"/>
  <c r="BA31" i="4" s="1"/>
  <c r="BB31" i="4" s="1"/>
  <c r="BC31" i="4" s="1"/>
  <c r="BD31" i="4" s="1"/>
  <c r="BE31" i="4" s="1"/>
  <c r="BF31" i="4" s="1"/>
  <c r="BG31" i="4" s="1"/>
  <c r="BH31" i="4" s="1"/>
  <c r="BI31" i="4" s="1"/>
  <c r="BJ31" i="4" s="1"/>
  <c r="BA30" i="4" s="1"/>
  <c r="BB30" i="4" s="1"/>
  <c r="BC30" i="4" s="1"/>
  <c r="BD30" i="4" s="1"/>
  <c r="BE30" i="4" s="1"/>
  <c r="BF30" i="4" s="1"/>
  <c r="BG30" i="4" s="1"/>
  <c r="BH30" i="4" s="1"/>
  <c r="BI30" i="4" s="1"/>
  <c r="BJ30" i="4" s="1"/>
  <c r="BA29" i="4" s="1"/>
  <c r="BB29" i="4" s="1"/>
  <c r="BC29" i="4" s="1"/>
  <c r="BD29" i="4" s="1"/>
  <c r="BE29" i="4" s="1"/>
  <c r="BF29" i="4" s="1"/>
  <c r="BG29" i="4" s="1"/>
  <c r="BH29" i="4" s="1"/>
  <c r="BI29" i="4" s="1"/>
  <c r="BJ29" i="4" s="1"/>
  <c r="C11" i="4"/>
  <c r="BS26" i="4" s="1"/>
  <c r="BT27" i="4" s="1"/>
  <c r="B11" i="4"/>
  <c r="BH26" i="4" s="1"/>
  <c r="BI27" i="4" s="1"/>
  <c r="A11" i="4"/>
  <c r="BR26" i="4" s="1"/>
  <c r="BM24" i="4"/>
  <c r="BN24" i="4" s="1"/>
  <c r="BO24" i="4" s="1"/>
  <c r="BP24" i="4" s="1"/>
  <c r="BQ24" i="4" s="1"/>
  <c r="BR24" i="4" s="1"/>
  <c r="BS24" i="4" s="1"/>
  <c r="BT24" i="4" s="1"/>
  <c r="BU24" i="4" s="1"/>
  <c r="BL23" i="4" s="1"/>
  <c r="BM23" i="4" s="1"/>
  <c r="BN23" i="4" s="1"/>
  <c r="BO23" i="4" s="1"/>
  <c r="BP23" i="4" s="1"/>
  <c r="BQ23" i="4" s="1"/>
  <c r="BR23" i="4" s="1"/>
  <c r="BS23" i="4" s="1"/>
  <c r="BT23" i="4" s="1"/>
  <c r="BU23" i="4" s="1"/>
  <c r="BL22" i="4" s="1"/>
  <c r="BM22" i="4" s="1"/>
  <c r="BN22" i="4" s="1"/>
  <c r="BO22" i="4" s="1"/>
  <c r="BP22" i="4" s="1"/>
  <c r="BQ22" i="4" s="1"/>
  <c r="BR22" i="4" s="1"/>
  <c r="BS22" i="4" s="1"/>
  <c r="BT22" i="4" s="1"/>
  <c r="BU22" i="4" s="1"/>
  <c r="BL21" i="4" s="1"/>
  <c r="BM21" i="4" s="1"/>
  <c r="BN21" i="4" s="1"/>
  <c r="BO21" i="4" s="1"/>
  <c r="BP21" i="4" s="1"/>
  <c r="BQ21" i="4" s="1"/>
  <c r="BR21" i="4" s="1"/>
  <c r="BS21" i="4" s="1"/>
  <c r="BT21" i="4" s="1"/>
  <c r="BU21" i="4" s="1"/>
  <c r="BL20" i="4" s="1"/>
  <c r="BM20" i="4" s="1"/>
  <c r="BN20" i="4" s="1"/>
  <c r="BO20" i="4" s="1"/>
  <c r="BP20" i="4" s="1"/>
  <c r="BQ20" i="4" s="1"/>
  <c r="BR20" i="4" s="1"/>
  <c r="BS20" i="4" s="1"/>
  <c r="BT20" i="4" s="1"/>
  <c r="BU20" i="4" s="1"/>
  <c r="BL19" i="4" s="1"/>
  <c r="BM19" i="4" s="1"/>
  <c r="BN19" i="4" s="1"/>
  <c r="BO19" i="4" s="1"/>
  <c r="BP19" i="4" s="1"/>
  <c r="BQ19" i="4" s="1"/>
  <c r="BR19" i="4" s="1"/>
  <c r="BS19" i="4" s="1"/>
  <c r="BT19" i="4" s="1"/>
  <c r="BU19" i="4" s="1"/>
  <c r="BL18" i="4" s="1"/>
  <c r="BM18" i="4" s="1"/>
  <c r="BN18" i="4" s="1"/>
  <c r="BO18" i="4" s="1"/>
  <c r="BP18" i="4" s="1"/>
  <c r="BQ18" i="4" s="1"/>
  <c r="BR18" i="4" s="1"/>
  <c r="BS18" i="4" s="1"/>
  <c r="BT18" i="4" s="1"/>
  <c r="BU18" i="4" s="1"/>
  <c r="BL17" i="4" s="1"/>
  <c r="BM17" i="4" s="1"/>
  <c r="BN17" i="4" s="1"/>
  <c r="BO17" i="4" s="1"/>
  <c r="BP17" i="4" s="1"/>
  <c r="BQ17" i="4" s="1"/>
  <c r="BR17" i="4" s="1"/>
  <c r="BS17" i="4" s="1"/>
  <c r="BT17" i="4" s="1"/>
  <c r="BU17" i="4" s="1"/>
  <c r="BL16" i="4" s="1"/>
  <c r="BM16" i="4" s="1"/>
  <c r="BN16" i="4" s="1"/>
  <c r="BO16" i="4" s="1"/>
  <c r="BP16" i="4" s="1"/>
  <c r="BQ16" i="4" s="1"/>
  <c r="BR16" i="4" s="1"/>
  <c r="BS16" i="4" s="1"/>
  <c r="BT16" i="4" s="1"/>
  <c r="BU16" i="4" s="1"/>
  <c r="BL15" i="4" s="1"/>
  <c r="BM15" i="4" s="1"/>
  <c r="BN15" i="4" s="1"/>
  <c r="BO15" i="4" s="1"/>
  <c r="BP15" i="4" s="1"/>
  <c r="BQ15" i="4" s="1"/>
  <c r="BR15" i="4" s="1"/>
  <c r="BS15" i="4" s="1"/>
  <c r="BT15" i="4" s="1"/>
  <c r="BU15" i="4" s="1"/>
  <c r="BR12" i="4"/>
  <c r="C10" i="4"/>
  <c r="B10" i="4"/>
  <c r="BH13" i="4" s="1"/>
  <c r="BS13" i="4"/>
  <c r="BB24" i="4"/>
  <c r="BC24" i="4" s="1"/>
  <c r="BD24" i="4" s="1"/>
  <c r="BE24" i="4" s="1"/>
  <c r="BF24" i="4" s="1"/>
  <c r="BG24" i="4" s="1"/>
  <c r="BH24" i="4" s="1"/>
  <c r="BI24" i="4" s="1"/>
  <c r="BJ24" i="4" s="1"/>
  <c r="BA23" i="4" s="1"/>
  <c r="BB23" i="4" s="1"/>
  <c r="BC23" i="4" s="1"/>
  <c r="BD23" i="4" s="1"/>
  <c r="BE23" i="4" s="1"/>
  <c r="BF23" i="4" s="1"/>
  <c r="BG23" i="4" s="1"/>
  <c r="BH23" i="4" s="1"/>
  <c r="BI23" i="4" s="1"/>
  <c r="BJ23" i="4" s="1"/>
  <c r="BA22" i="4" s="1"/>
  <c r="BB22" i="4" s="1"/>
  <c r="BC22" i="4" s="1"/>
  <c r="BD22" i="4" s="1"/>
  <c r="BE22" i="4" s="1"/>
  <c r="BF22" i="4" s="1"/>
  <c r="BG22" i="4" s="1"/>
  <c r="BH22" i="4" s="1"/>
  <c r="BI22" i="4" s="1"/>
  <c r="BJ22" i="4" s="1"/>
  <c r="BA21" i="4" s="1"/>
  <c r="BB21" i="4" s="1"/>
  <c r="BC21" i="4" s="1"/>
  <c r="BD21" i="4" s="1"/>
  <c r="BE21" i="4" s="1"/>
  <c r="BF21" i="4" s="1"/>
  <c r="BG21" i="4" s="1"/>
  <c r="BH21" i="4" s="1"/>
  <c r="BI21" i="4" s="1"/>
  <c r="BJ21" i="4" s="1"/>
  <c r="BA20" i="4" s="1"/>
  <c r="BB20" i="4" s="1"/>
  <c r="BC20" i="4" s="1"/>
  <c r="BD20" i="4" s="1"/>
  <c r="BE20" i="4" s="1"/>
  <c r="BF20" i="4" s="1"/>
  <c r="BG20" i="4" s="1"/>
  <c r="BH20" i="4" s="1"/>
  <c r="BI20" i="4" s="1"/>
  <c r="BJ20" i="4" s="1"/>
  <c r="BA19" i="4" s="1"/>
  <c r="BB19" i="4" s="1"/>
  <c r="BC19" i="4" s="1"/>
  <c r="BD19" i="4" s="1"/>
  <c r="BE19" i="4" s="1"/>
  <c r="BF19" i="4" s="1"/>
  <c r="BG19" i="4" s="1"/>
  <c r="BH19" i="4" s="1"/>
  <c r="BI19" i="4" s="1"/>
  <c r="BJ19" i="4" s="1"/>
  <c r="BA18" i="4" s="1"/>
  <c r="BB18" i="4" s="1"/>
  <c r="BC18" i="4" s="1"/>
  <c r="BD18" i="4" s="1"/>
  <c r="BE18" i="4" s="1"/>
  <c r="BF18" i="4" s="1"/>
  <c r="BG18" i="4" s="1"/>
  <c r="BH18" i="4" s="1"/>
  <c r="BI18" i="4" s="1"/>
  <c r="BJ18" i="4" s="1"/>
  <c r="BA17" i="4" s="1"/>
  <c r="BB17" i="4" s="1"/>
  <c r="BC17" i="4" s="1"/>
  <c r="BD17" i="4" s="1"/>
  <c r="BE17" i="4" s="1"/>
  <c r="BF17" i="4" s="1"/>
  <c r="BG17" i="4" s="1"/>
  <c r="BH17" i="4" s="1"/>
  <c r="BI17" i="4" s="1"/>
  <c r="BJ17" i="4" s="1"/>
  <c r="BA16" i="4" s="1"/>
  <c r="BB16" i="4" s="1"/>
  <c r="BC16" i="4" s="1"/>
  <c r="BD16" i="4" s="1"/>
  <c r="BE16" i="4" s="1"/>
  <c r="BF16" i="4" s="1"/>
  <c r="BG16" i="4" s="1"/>
  <c r="BH16" i="4" s="1"/>
  <c r="BI16" i="4" s="1"/>
  <c r="BJ16" i="4" s="1"/>
  <c r="BA15" i="4" s="1"/>
  <c r="BB15" i="4" s="1"/>
  <c r="BC15" i="4" s="1"/>
  <c r="BD15" i="4" s="1"/>
  <c r="BE15" i="4" s="1"/>
  <c r="BF15" i="4" s="1"/>
  <c r="BG15" i="4" s="1"/>
  <c r="BH15" i="4" s="1"/>
  <c r="BI15" i="4" s="1"/>
  <c r="BJ15" i="4" s="1"/>
  <c r="A10" i="4"/>
  <c r="BG13" i="4" s="1"/>
  <c r="I17" i="1"/>
  <c r="H17" i="1"/>
  <c r="J17" i="1"/>
  <c r="K17" i="1"/>
  <c r="J12" i="1"/>
  <c r="I12" i="1"/>
  <c r="H12" i="1"/>
  <c r="AP52" i="4"/>
  <c r="AQ52" i="4" s="1"/>
  <c r="AR52" i="4" s="1"/>
  <c r="AS52" i="4" s="1"/>
  <c r="AT52" i="4" s="1"/>
  <c r="AU52" i="4" s="1"/>
  <c r="AV52" i="4" s="1"/>
  <c r="AW52" i="4" s="1"/>
  <c r="AX52" i="4" s="1"/>
  <c r="AO51" i="4" s="1"/>
  <c r="AP51" i="4" s="1"/>
  <c r="AQ51" i="4" s="1"/>
  <c r="AR51" i="4" s="1"/>
  <c r="AS51" i="4" s="1"/>
  <c r="AT51" i="4" s="1"/>
  <c r="AU51" i="4" s="1"/>
  <c r="AV51" i="4" s="1"/>
  <c r="AW51" i="4" s="1"/>
  <c r="AX51" i="4" s="1"/>
  <c r="AO50" i="4" s="1"/>
  <c r="AP50" i="4" s="1"/>
  <c r="AQ50" i="4" s="1"/>
  <c r="AR50" i="4" s="1"/>
  <c r="AS50" i="4" s="1"/>
  <c r="AT50" i="4" s="1"/>
  <c r="AU50" i="4" s="1"/>
  <c r="AV50" i="4" s="1"/>
  <c r="AW50" i="4" s="1"/>
  <c r="AX50" i="4" s="1"/>
  <c r="AO49" i="4" s="1"/>
  <c r="AP49" i="4" s="1"/>
  <c r="AQ49" i="4" s="1"/>
  <c r="AR49" i="4" s="1"/>
  <c r="AS49" i="4" s="1"/>
  <c r="AT49" i="4" s="1"/>
  <c r="AU49" i="4" s="1"/>
  <c r="AV49" i="4" s="1"/>
  <c r="AW49" i="4" s="1"/>
  <c r="AX49" i="4" s="1"/>
  <c r="AO48" i="4" s="1"/>
  <c r="AP48" i="4" s="1"/>
  <c r="AQ48" i="4" s="1"/>
  <c r="AR48" i="4" s="1"/>
  <c r="AS48" i="4" s="1"/>
  <c r="AT48" i="4" s="1"/>
  <c r="AU48" i="4" s="1"/>
  <c r="AV48" i="4" s="1"/>
  <c r="AW48" i="4" s="1"/>
  <c r="AX48" i="4" s="1"/>
  <c r="AO47" i="4" s="1"/>
  <c r="AP47" i="4" s="1"/>
  <c r="AQ47" i="4" s="1"/>
  <c r="AR47" i="4" s="1"/>
  <c r="AS47" i="4" s="1"/>
  <c r="AT47" i="4" s="1"/>
  <c r="AU47" i="4" s="1"/>
  <c r="AV47" i="4" s="1"/>
  <c r="AW47" i="4" s="1"/>
  <c r="AX47" i="4" s="1"/>
  <c r="AO46" i="4" s="1"/>
  <c r="AP46" i="4" s="1"/>
  <c r="AQ46" i="4" s="1"/>
  <c r="AR46" i="4" s="1"/>
  <c r="AS46" i="4" s="1"/>
  <c r="AT46" i="4" s="1"/>
  <c r="AU46" i="4" s="1"/>
  <c r="AV46" i="4" s="1"/>
  <c r="AW46" i="4" s="1"/>
  <c r="AX46" i="4" s="1"/>
  <c r="AO45" i="4" s="1"/>
  <c r="AP45" i="4" s="1"/>
  <c r="AQ45" i="4" s="1"/>
  <c r="AR45" i="4" s="1"/>
  <c r="AS45" i="4" s="1"/>
  <c r="AT45" i="4" s="1"/>
  <c r="AU45" i="4" s="1"/>
  <c r="AV45" i="4" s="1"/>
  <c r="AW45" i="4" s="1"/>
  <c r="AX45" i="4" s="1"/>
  <c r="AO44" i="4" s="1"/>
  <c r="AP44" i="4" s="1"/>
  <c r="AQ44" i="4" s="1"/>
  <c r="AR44" i="4" s="1"/>
  <c r="AS44" i="4" s="1"/>
  <c r="AT44" i="4" s="1"/>
  <c r="AU44" i="4" s="1"/>
  <c r="AV44" i="4" s="1"/>
  <c r="AW44" i="4" s="1"/>
  <c r="AX44" i="4" s="1"/>
  <c r="AO43" i="4" s="1"/>
  <c r="AP43" i="4" s="1"/>
  <c r="AQ43" i="4" s="1"/>
  <c r="AR43" i="4" s="1"/>
  <c r="AS43" i="4" s="1"/>
  <c r="AT43" i="4" s="1"/>
  <c r="AU43" i="4" s="1"/>
  <c r="AV43" i="4" s="1"/>
  <c r="AW43" i="4" s="1"/>
  <c r="AX43" i="4" s="1"/>
  <c r="AE52" i="4"/>
  <c r="AF52" i="4" s="1"/>
  <c r="AG52" i="4" s="1"/>
  <c r="AH52" i="4" s="1"/>
  <c r="AI52" i="4" s="1"/>
  <c r="AJ52" i="4" s="1"/>
  <c r="AK52" i="4" s="1"/>
  <c r="AL52" i="4" s="1"/>
  <c r="AM52" i="4" s="1"/>
  <c r="AD51" i="4" s="1"/>
  <c r="AE51" i="4" s="1"/>
  <c r="AF51" i="4" s="1"/>
  <c r="AG51" i="4" s="1"/>
  <c r="AH51" i="4" s="1"/>
  <c r="AI51" i="4" s="1"/>
  <c r="AJ51" i="4" s="1"/>
  <c r="AK51" i="4" s="1"/>
  <c r="AL51" i="4" s="1"/>
  <c r="AM51" i="4" s="1"/>
  <c r="AD50" i="4" s="1"/>
  <c r="AE50" i="4" s="1"/>
  <c r="AF50" i="4" s="1"/>
  <c r="AG50" i="4" s="1"/>
  <c r="AH50" i="4" s="1"/>
  <c r="AI50" i="4" s="1"/>
  <c r="AJ50" i="4" s="1"/>
  <c r="AK50" i="4" s="1"/>
  <c r="AL50" i="4" s="1"/>
  <c r="AM50" i="4" s="1"/>
  <c r="AD49" i="4" s="1"/>
  <c r="AE49" i="4" s="1"/>
  <c r="AF49" i="4" s="1"/>
  <c r="AG49" i="4" s="1"/>
  <c r="AH49" i="4" s="1"/>
  <c r="AI49" i="4" s="1"/>
  <c r="AJ49" i="4" s="1"/>
  <c r="AK49" i="4" s="1"/>
  <c r="AL49" i="4" s="1"/>
  <c r="AM49" i="4" s="1"/>
  <c r="AD48" i="4" s="1"/>
  <c r="AE48" i="4" s="1"/>
  <c r="AF48" i="4" s="1"/>
  <c r="AG48" i="4" s="1"/>
  <c r="AH48" i="4" s="1"/>
  <c r="AI48" i="4" s="1"/>
  <c r="AJ48" i="4" s="1"/>
  <c r="AK48" i="4" s="1"/>
  <c r="AL48" i="4" s="1"/>
  <c r="AM48" i="4" s="1"/>
  <c r="AD47" i="4" s="1"/>
  <c r="AE47" i="4" s="1"/>
  <c r="AF47" i="4" s="1"/>
  <c r="AG47" i="4" s="1"/>
  <c r="AH47" i="4" s="1"/>
  <c r="AI47" i="4" s="1"/>
  <c r="AJ47" i="4" s="1"/>
  <c r="AK47" i="4" s="1"/>
  <c r="AL47" i="4" s="1"/>
  <c r="AM47" i="4" s="1"/>
  <c r="AD46" i="4" s="1"/>
  <c r="AE46" i="4" s="1"/>
  <c r="AF46" i="4" s="1"/>
  <c r="AG46" i="4" s="1"/>
  <c r="AH46" i="4" s="1"/>
  <c r="AI46" i="4" s="1"/>
  <c r="AJ46" i="4" s="1"/>
  <c r="AK46" i="4" s="1"/>
  <c r="AL46" i="4" s="1"/>
  <c r="AM46" i="4" s="1"/>
  <c r="AD45" i="4" s="1"/>
  <c r="AE45" i="4" s="1"/>
  <c r="AF45" i="4" s="1"/>
  <c r="AG45" i="4" s="1"/>
  <c r="AH45" i="4" s="1"/>
  <c r="AI45" i="4" s="1"/>
  <c r="AJ45" i="4" s="1"/>
  <c r="AK45" i="4" s="1"/>
  <c r="AL45" i="4" s="1"/>
  <c r="AM45" i="4" s="1"/>
  <c r="AD44" i="4" s="1"/>
  <c r="AE44" i="4" s="1"/>
  <c r="AF44" i="4" s="1"/>
  <c r="AG44" i="4" s="1"/>
  <c r="AH44" i="4" s="1"/>
  <c r="AI44" i="4" s="1"/>
  <c r="AJ44" i="4" s="1"/>
  <c r="AK44" i="4" s="1"/>
  <c r="AL44" i="4" s="1"/>
  <c r="AM44" i="4" s="1"/>
  <c r="AD43" i="4" s="1"/>
  <c r="AE43" i="4" s="1"/>
  <c r="AF43" i="4" s="1"/>
  <c r="AG43" i="4" s="1"/>
  <c r="AH43" i="4" s="1"/>
  <c r="AI43" i="4" s="1"/>
  <c r="AJ43" i="4" s="1"/>
  <c r="AK43" i="4" s="1"/>
  <c r="AL43" i="4" s="1"/>
  <c r="AM43" i="4" s="1"/>
  <c r="S52" i="4"/>
  <c r="T52" i="4" s="1"/>
  <c r="U52" i="4" s="1"/>
  <c r="V52" i="4" s="1"/>
  <c r="W52" i="4" s="1"/>
  <c r="X52" i="4" s="1"/>
  <c r="Y52" i="4" s="1"/>
  <c r="Z52" i="4" s="1"/>
  <c r="AA52" i="4" s="1"/>
  <c r="R51" i="4" s="1"/>
  <c r="S51" i="4" s="1"/>
  <c r="T51" i="4" s="1"/>
  <c r="U51" i="4" s="1"/>
  <c r="V51" i="4" s="1"/>
  <c r="W51" i="4" s="1"/>
  <c r="X51" i="4" s="1"/>
  <c r="Y51" i="4" s="1"/>
  <c r="Z51" i="4" s="1"/>
  <c r="AA51" i="4" s="1"/>
  <c r="R50" i="4" s="1"/>
  <c r="S50" i="4" s="1"/>
  <c r="T50" i="4" s="1"/>
  <c r="U50" i="4" s="1"/>
  <c r="V50" i="4" s="1"/>
  <c r="W50" i="4" s="1"/>
  <c r="X50" i="4" s="1"/>
  <c r="Y50" i="4" s="1"/>
  <c r="Z50" i="4" s="1"/>
  <c r="AA50" i="4" s="1"/>
  <c r="R49" i="4" s="1"/>
  <c r="S49" i="4" s="1"/>
  <c r="T49" i="4" s="1"/>
  <c r="U49" i="4" s="1"/>
  <c r="V49" i="4" s="1"/>
  <c r="W49" i="4" s="1"/>
  <c r="X49" i="4" s="1"/>
  <c r="Y49" i="4" s="1"/>
  <c r="Z49" i="4" s="1"/>
  <c r="AA49" i="4" s="1"/>
  <c r="R48" i="4" s="1"/>
  <c r="S48" i="4" s="1"/>
  <c r="T48" i="4" s="1"/>
  <c r="U48" i="4" s="1"/>
  <c r="V48" i="4" s="1"/>
  <c r="W48" i="4" s="1"/>
  <c r="X48" i="4" s="1"/>
  <c r="Y48" i="4" s="1"/>
  <c r="Z48" i="4" s="1"/>
  <c r="AA48" i="4" s="1"/>
  <c r="R47" i="4" s="1"/>
  <c r="S47" i="4" s="1"/>
  <c r="T47" i="4" s="1"/>
  <c r="U47" i="4" s="1"/>
  <c r="V47" i="4" s="1"/>
  <c r="W47" i="4" s="1"/>
  <c r="X47" i="4" s="1"/>
  <c r="Y47" i="4" s="1"/>
  <c r="Z47" i="4" s="1"/>
  <c r="AA47" i="4" s="1"/>
  <c r="R46" i="4" s="1"/>
  <c r="S46" i="4" s="1"/>
  <c r="T46" i="4" s="1"/>
  <c r="U46" i="4" s="1"/>
  <c r="V46" i="4" s="1"/>
  <c r="W46" i="4" s="1"/>
  <c r="X46" i="4" s="1"/>
  <c r="Y46" i="4" s="1"/>
  <c r="Z46" i="4" s="1"/>
  <c r="AA46" i="4" s="1"/>
  <c r="R45" i="4" s="1"/>
  <c r="S45" i="4" s="1"/>
  <c r="T45" i="4" s="1"/>
  <c r="U45" i="4" s="1"/>
  <c r="V45" i="4" s="1"/>
  <c r="W45" i="4" s="1"/>
  <c r="X45" i="4" s="1"/>
  <c r="Y45" i="4" s="1"/>
  <c r="Z45" i="4" s="1"/>
  <c r="AA45" i="4" s="1"/>
  <c r="R44" i="4" s="1"/>
  <c r="S44" i="4" s="1"/>
  <c r="T44" i="4" s="1"/>
  <c r="U44" i="4" s="1"/>
  <c r="V44" i="4" s="1"/>
  <c r="W44" i="4" s="1"/>
  <c r="X44" i="4" s="1"/>
  <c r="Y44" i="4" s="1"/>
  <c r="Z44" i="4" s="1"/>
  <c r="AA44" i="4" s="1"/>
  <c r="R43" i="4" s="1"/>
  <c r="S43" i="4" s="1"/>
  <c r="T43" i="4" s="1"/>
  <c r="U43" i="4" s="1"/>
  <c r="V43" i="4" s="1"/>
  <c r="W43" i="4" s="1"/>
  <c r="X43" i="4" s="1"/>
  <c r="Y43" i="4" s="1"/>
  <c r="Z43" i="4" s="1"/>
  <c r="AA43" i="4" s="1"/>
  <c r="H52" i="4"/>
  <c r="I52" i="4" s="1"/>
  <c r="J52" i="4" s="1"/>
  <c r="K52" i="4" s="1"/>
  <c r="L52" i="4" s="1"/>
  <c r="M52" i="4" s="1"/>
  <c r="N52" i="4" s="1"/>
  <c r="O52" i="4" s="1"/>
  <c r="P52" i="4" s="1"/>
  <c r="G51" i="4" s="1"/>
  <c r="H51" i="4" s="1"/>
  <c r="I51" i="4" s="1"/>
  <c r="J51" i="4" s="1"/>
  <c r="K51" i="4" s="1"/>
  <c r="L51" i="4" s="1"/>
  <c r="M51" i="4" s="1"/>
  <c r="N51" i="4" s="1"/>
  <c r="O51" i="4" s="1"/>
  <c r="P51" i="4" s="1"/>
  <c r="G50" i="4" s="1"/>
  <c r="H50" i="4" s="1"/>
  <c r="I50" i="4" s="1"/>
  <c r="J50" i="4" s="1"/>
  <c r="K50" i="4" s="1"/>
  <c r="L50" i="4" s="1"/>
  <c r="M50" i="4" s="1"/>
  <c r="N50" i="4" s="1"/>
  <c r="O50" i="4" s="1"/>
  <c r="P50" i="4" s="1"/>
  <c r="G49" i="4" s="1"/>
  <c r="H49" i="4" s="1"/>
  <c r="I49" i="4" s="1"/>
  <c r="J49" i="4" s="1"/>
  <c r="K49" i="4" s="1"/>
  <c r="L49" i="4" s="1"/>
  <c r="M49" i="4" s="1"/>
  <c r="N49" i="4" s="1"/>
  <c r="O49" i="4" s="1"/>
  <c r="P49" i="4" s="1"/>
  <c r="G48" i="4" s="1"/>
  <c r="H48" i="4" s="1"/>
  <c r="I48" i="4" s="1"/>
  <c r="J48" i="4" s="1"/>
  <c r="K48" i="4" s="1"/>
  <c r="L48" i="4" s="1"/>
  <c r="M48" i="4" s="1"/>
  <c r="N48" i="4" s="1"/>
  <c r="O48" i="4" s="1"/>
  <c r="P48" i="4" s="1"/>
  <c r="G47" i="4" s="1"/>
  <c r="H47" i="4" s="1"/>
  <c r="I47" i="4" s="1"/>
  <c r="J47" i="4" s="1"/>
  <c r="K47" i="4" s="1"/>
  <c r="L47" i="4" s="1"/>
  <c r="M47" i="4" s="1"/>
  <c r="N47" i="4" s="1"/>
  <c r="O47" i="4" s="1"/>
  <c r="P47" i="4" s="1"/>
  <c r="G46" i="4" s="1"/>
  <c r="H46" i="4" s="1"/>
  <c r="I46" i="4" s="1"/>
  <c r="J46" i="4" s="1"/>
  <c r="K46" i="4" s="1"/>
  <c r="L46" i="4" s="1"/>
  <c r="M46" i="4" s="1"/>
  <c r="N46" i="4" s="1"/>
  <c r="O46" i="4" s="1"/>
  <c r="P46" i="4" s="1"/>
  <c r="G45" i="4" s="1"/>
  <c r="H45" i="4" s="1"/>
  <c r="I45" i="4" s="1"/>
  <c r="J45" i="4" s="1"/>
  <c r="K45" i="4" s="1"/>
  <c r="L45" i="4" s="1"/>
  <c r="M45" i="4" s="1"/>
  <c r="N45" i="4" s="1"/>
  <c r="O45" i="4" s="1"/>
  <c r="P45" i="4" s="1"/>
  <c r="G44" i="4" s="1"/>
  <c r="H44" i="4" s="1"/>
  <c r="I44" i="4" s="1"/>
  <c r="J44" i="4" s="1"/>
  <c r="K44" i="4" s="1"/>
  <c r="L44" i="4" s="1"/>
  <c r="M44" i="4" s="1"/>
  <c r="N44" i="4" s="1"/>
  <c r="O44" i="4" s="1"/>
  <c r="P44" i="4" s="1"/>
  <c r="G43" i="4" s="1"/>
  <c r="H43" i="4" s="1"/>
  <c r="I43" i="4" s="1"/>
  <c r="J43" i="4" s="1"/>
  <c r="K43" i="4" s="1"/>
  <c r="L43" i="4" s="1"/>
  <c r="M43" i="4" s="1"/>
  <c r="N43" i="4" s="1"/>
  <c r="O43" i="4" s="1"/>
  <c r="P43" i="4" s="1"/>
  <c r="AP38" i="4"/>
  <c r="AQ38" i="4" s="1"/>
  <c r="AR38" i="4" s="1"/>
  <c r="AS38" i="4" s="1"/>
  <c r="AT38" i="4" s="1"/>
  <c r="AU38" i="4" s="1"/>
  <c r="AV38" i="4" s="1"/>
  <c r="AW38" i="4" s="1"/>
  <c r="AX38" i="4" s="1"/>
  <c r="AO37" i="4" s="1"/>
  <c r="AP37" i="4" s="1"/>
  <c r="AQ37" i="4" s="1"/>
  <c r="AR37" i="4" s="1"/>
  <c r="AS37" i="4" s="1"/>
  <c r="AT37" i="4" s="1"/>
  <c r="AU37" i="4" s="1"/>
  <c r="AV37" i="4" s="1"/>
  <c r="AW37" i="4" s="1"/>
  <c r="AX37" i="4" s="1"/>
  <c r="AO36" i="4" s="1"/>
  <c r="AP36" i="4" s="1"/>
  <c r="AQ36" i="4" s="1"/>
  <c r="AR36" i="4" s="1"/>
  <c r="AS36" i="4" s="1"/>
  <c r="AT36" i="4" s="1"/>
  <c r="AU36" i="4" s="1"/>
  <c r="AV36" i="4" s="1"/>
  <c r="AW36" i="4" s="1"/>
  <c r="AX36" i="4" s="1"/>
  <c r="AO35" i="4" s="1"/>
  <c r="AP35" i="4" s="1"/>
  <c r="AQ35" i="4" s="1"/>
  <c r="AR35" i="4" s="1"/>
  <c r="AS35" i="4" s="1"/>
  <c r="AT35" i="4" s="1"/>
  <c r="AU35" i="4" s="1"/>
  <c r="AV35" i="4" s="1"/>
  <c r="AW35" i="4" s="1"/>
  <c r="AX35" i="4" s="1"/>
  <c r="AO34" i="4" s="1"/>
  <c r="AP34" i="4" s="1"/>
  <c r="AQ34" i="4" s="1"/>
  <c r="AR34" i="4" s="1"/>
  <c r="AS34" i="4" s="1"/>
  <c r="AT34" i="4" s="1"/>
  <c r="AU34" i="4" s="1"/>
  <c r="AV34" i="4" s="1"/>
  <c r="AW34" i="4" s="1"/>
  <c r="AX34" i="4" s="1"/>
  <c r="AO33" i="4" s="1"/>
  <c r="AP33" i="4" s="1"/>
  <c r="AQ33" i="4" s="1"/>
  <c r="AR33" i="4" s="1"/>
  <c r="AS33" i="4" s="1"/>
  <c r="AT33" i="4" s="1"/>
  <c r="AU33" i="4" s="1"/>
  <c r="AV33" i="4" s="1"/>
  <c r="AW33" i="4" s="1"/>
  <c r="AX33" i="4" s="1"/>
  <c r="AO32" i="4" s="1"/>
  <c r="AP32" i="4" s="1"/>
  <c r="AQ32" i="4" s="1"/>
  <c r="AR32" i="4" s="1"/>
  <c r="AS32" i="4" s="1"/>
  <c r="AT32" i="4" s="1"/>
  <c r="AU32" i="4" s="1"/>
  <c r="AV32" i="4" s="1"/>
  <c r="AW32" i="4" s="1"/>
  <c r="AX32" i="4" s="1"/>
  <c r="AO31" i="4" s="1"/>
  <c r="AP31" i="4" s="1"/>
  <c r="AQ31" i="4" s="1"/>
  <c r="AR31" i="4" s="1"/>
  <c r="AS31" i="4" s="1"/>
  <c r="AT31" i="4" s="1"/>
  <c r="AU31" i="4" s="1"/>
  <c r="AV31" i="4" s="1"/>
  <c r="AW31" i="4" s="1"/>
  <c r="AX31" i="4" s="1"/>
  <c r="AO30" i="4" s="1"/>
  <c r="AP30" i="4" s="1"/>
  <c r="AQ30" i="4" s="1"/>
  <c r="AR30" i="4" s="1"/>
  <c r="AS30" i="4" s="1"/>
  <c r="AT30" i="4" s="1"/>
  <c r="AU30" i="4" s="1"/>
  <c r="AV30" i="4" s="1"/>
  <c r="AW30" i="4" s="1"/>
  <c r="AX30" i="4" s="1"/>
  <c r="AO29" i="4" s="1"/>
  <c r="AP29" i="4" s="1"/>
  <c r="AQ29" i="4" s="1"/>
  <c r="AR29" i="4" s="1"/>
  <c r="AS29" i="4" s="1"/>
  <c r="AT29" i="4" s="1"/>
  <c r="AU29" i="4" s="1"/>
  <c r="AV29" i="4" s="1"/>
  <c r="AW29" i="4" s="1"/>
  <c r="AX29" i="4" s="1"/>
  <c r="AE38" i="4"/>
  <c r="AF38" i="4" s="1"/>
  <c r="AG38" i="4" s="1"/>
  <c r="AH38" i="4" s="1"/>
  <c r="AI38" i="4" s="1"/>
  <c r="AJ38" i="4" s="1"/>
  <c r="AK38" i="4" s="1"/>
  <c r="AL38" i="4" s="1"/>
  <c r="AM38" i="4" s="1"/>
  <c r="AD37" i="4" s="1"/>
  <c r="AE37" i="4" s="1"/>
  <c r="AF37" i="4" s="1"/>
  <c r="AG37" i="4" s="1"/>
  <c r="AH37" i="4" s="1"/>
  <c r="AI37" i="4" s="1"/>
  <c r="AJ37" i="4" s="1"/>
  <c r="AK37" i="4" s="1"/>
  <c r="AL37" i="4" s="1"/>
  <c r="AM37" i="4" s="1"/>
  <c r="AD36" i="4" s="1"/>
  <c r="AE36" i="4" s="1"/>
  <c r="AF36" i="4" s="1"/>
  <c r="AG36" i="4" s="1"/>
  <c r="AH36" i="4" s="1"/>
  <c r="AI36" i="4" s="1"/>
  <c r="AJ36" i="4" s="1"/>
  <c r="AK36" i="4" s="1"/>
  <c r="AL36" i="4" s="1"/>
  <c r="AM36" i="4" s="1"/>
  <c r="AD35" i="4" s="1"/>
  <c r="AE35" i="4" s="1"/>
  <c r="AF35" i="4" s="1"/>
  <c r="AG35" i="4" s="1"/>
  <c r="AH35" i="4" s="1"/>
  <c r="AI35" i="4" s="1"/>
  <c r="AJ35" i="4" s="1"/>
  <c r="AK35" i="4" s="1"/>
  <c r="AL35" i="4" s="1"/>
  <c r="AM35" i="4" s="1"/>
  <c r="AD34" i="4" s="1"/>
  <c r="AE34" i="4" s="1"/>
  <c r="AF34" i="4" s="1"/>
  <c r="AG34" i="4" s="1"/>
  <c r="AH34" i="4" s="1"/>
  <c r="AI34" i="4" s="1"/>
  <c r="AJ34" i="4" s="1"/>
  <c r="AK34" i="4" s="1"/>
  <c r="AL34" i="4" s="1"/>
  <c r="AM34" i="4" s="1"/>
  <c r="AD33" i="4" s="1"/>
  <c r="AE33" i="4" s="1"/>
  <c r="AF33" i="4" s="1"/>
  <c r="AG33" i="4" s="1"/>
  <c r="AH33" i="4" s="1"/>
  <c r="AI33" i="4" s="1"/>
  <c r="AJ33" i="4" s="1"/>
  <c r="AK33" i="4" s="1"/>
  <c r="AL33" i="4" s="1"/>
  <c r="AM33" i="4" s="1"/>
  <c r="AD32" i="4" s="1"/>
  <c r="AE32" i="4" s="1"/>
  <c r="AF32" i="4" s="1"/>
  <c r="AG32" i="4" s="1"/>
  <c r="AH32" i="4" s="1"/>
  <c r="AI32" i="4" s="1"/>
  <c r="AJ32" i="4" s="1"/>
  <c r="AK32" i="4" s="1"/>
  <c r="AL32" i="4" s="1"/>
  <c r="AM32" i="4" s="1"/>
  <c r="AD31" i="4" s="1"/>
  <c r="AE31" i="4" s="1"/>
  <c r="AF31" i="4" s="1"/>
  <c r="AG31" i="4" s="1"/>
  <c r="AH31" i="4" s="1"/>
  <c r="AI31" i="4" s="1"/>
  <c r="AJ31" i="4" s="1"/>
  <c r="AK31" i="4" s="1"/>
  <c r="AL31" i="4" s="1"/>
  <c r="AM31" i="4" s="1"/>
  <c r="AD30" i="4" s="1"/>
  <c r="AE30" i="4" s="1"/>
  <c r="AF30" i="4" s="1"/>
  <c r="AG30" i="4" s="1"/>
  <c r="AH30" i="4" s="1"/>
  <c r="AI30" i="4" s="1"/>
  <c r="AJ30" i="4" s="1"/>
  <c r="AK30" i="4" s="1"/>
  <c r="AL30" i="4" s="1"/>
  <c r="AM30" i="4" s="1"/>
  <c r="AD29" i="4" s="1"/>
  <c r="AE29" i="4" s="1"/>
  <c r="AF29" i="4" s="1"/>
  <c r="AG29" i="4" s="1"/>
  <c r="AH29" i="4" s="1"/>
  <c r="AI29" i="4" s="1"/>
  <c r="AJ29" i="4" s="1"/>
  <c r="AK29" i="4" s="1"/>
  <c r="AL29" i="4" s="1"/>
  <c r="AM29" i="4" s="1"/>
  <c r="S38" i="4"/>
  <c r="T38" i="4" s="1"/>
  <c r="U38" i="4" s="1"/>
  <c r="V38" i="4" s="1"/>
  <c r="W38" i="4" s="1"/>
  <c r="X38" i="4" s="1"/>
  <c r="Y38" i="4" s="1"/>
  <c r="Z38" i="4" s="1"/>
  <c r="AA38" i="4" s="1"/>
  <c r="R37" i="4" s="1"/>
  <c r="S37" i="4" s="1"/>
  <c r="T37" i="4" s="1"/>
  <c r="U37" i="4" s="1"/>
  <c r="V37" i="4" s="1"/>
  <c r="W37" i="4" s="1"/>
  <c r="X37" i="4" s="1"/>
  <c r="Y37" i="4" s="1"/>
  <c r="Z37" i="4" s="1"/>
  <c r="AA37" i="4" s="1"/>
  <c r="R36" i="4" s="1"/>
  <c r="S36" i="4" s="1"/>
  <c r="T36" i="4" s="1"/>
  <c r="U36" i="4" s="1"/>
  <c r="V36" i="4" s="1"/>
  <c r="W36" i="4" s="1"/>
  <c r="X36" i="4" s="1"/>
  <c r="Y36" i="4" s="1"/>
  <c r="Z36" i="4" s="1"/>
  <c r="AA36" i="4" s="1"/>
  <c r="R35" i="4" s="1"/>
  <c r="S35" i="4" s="1"/>
  <c r="T35" i="4" s="1"/>
  <c r="U35" i="4" s="1"/>
  <c r="V35" i="4" s="1"/>
  <c r="W35" i="4" s="1"/>
  <c r="X35" i="4" s="1"/>
  <c r="Y35" i="4" s="1"/>
  <c r="Z35" i="4" s="1"/>
  <c r="AA35" i="4" s="1"/>
  <c r="R34" i="4" s="1"/>
  <c r="S34" i="4" s="1"/>
  <c r="T34" i="4" s="1"/>
  <c r="U34" i="4" s="1"/>
  <c r="V34" i="4" s="1"/>
  <c r="W34" i="4" s="1"/>
  <c r="X34" i="4" s="1"/>
  <c r="Y34" i="4" s="1"/>
  <c r="Z34" i="4" s="1"/>
  <c r="AA34" i="4" s="1"/>
  <c r="R33" i="4" s="1"/>
  <c r="S33" i="4" s="1"/>
  <c r="T33" i="4" s="1"/>
  <c r="U33" i="4" s="1"/>
  <c r="V33" i="4" s="1"/>
  <c r="W33" i="4" s="1"/>
  <c r="X33" i="4" s="1"/>
  <c r="Y33" i="4" s="1"/>
  <c r="Z33" i="4" s="1"/>
  <c r="AA33" i="4" s="1"/>
  <c r="R32" i="4" s="1"/>
  <c r="S32" i="4" s="1"/>
  <c r="T32" i="4" s="1"/>
  <c r="U32" i="4" s="1"/>
  <c r="V32" i="4" s="1"/>
  <c r="W32" i="4" s="1"/>
  <c r="X32" i="4" s="1"/>
  <c r="Y32" i="4" s="1"/>
  <c r="Z32" i="4" s="1"/>
  <c r="AA32" i="4" s="1"/>
  <c r="R31" i="4" s="1"/>
  <c r="S31" i="4" s="1"/>
  <c r="T31" i="4" s="1"/>
  <c r="U31" i="4" s="1"/>
  <c r="V31" i="4" s="1"/>
  <c r="W31" i="4" s="1"/>
  <c r="X31" i="4" s="1"/>
  <c r="Y31" i="4" s="1"/>
  <c r="Z31" i="4" s="1"/>
  <c r="AA31" i="4" s="1"/>
  <c r="R30" i="4" s="1"/>
  <c r="S30" i="4" s="1"/>
  <c r="T30" i="4" s="1"/>
  <c r="U30" i="4" s="1"/>
  <c r="V30" i="4" s="1"/>
  <c r="W30" i="4" s="1"/>
  <c r="X30" i="4" s="1"/>
  <c r="Y30" i="4" s="1"/>
  <c r="Z30" i="4" s="1"/>
  <c r="AA30" i="4" s="1"/>
  <c r="R29" i="4" s="1"/>
  <c r="S29" i="4" s="1"/>
  <c r="T29" i="4" s="1"/>
  <c r="U29" i="4" s="1"/>
  <c r="V29" i="4" s="1"/>
  <c r="W29" i="4" s="1"/>
  <c r="X29" i="4" s="1"/>
  <c r="Y29" i="4" s="1"/>
  <c r="Z29" i="4" s="1"/>
  <c r="AA29" i="4" s="1"/>
  <c r="H38" i="4"/>
  <c r="I38" i="4" s="1"/>
  <c r="J38" i="4" s="1"/>
  <c r="K38" i="4" s="1"/>
  <c r="L38" i="4" s="1"/>
  <c r="M38" i="4" s="1"/>
  <c r="N38" i="4" s="1"/>
  <c r="O38" i="4" s="1"/>
  <c r="P38" i="4" s="1"/>
  <c r="G37" i="4" s="1"/>
  <c r="H37" i="4" s="1"/>
  <c r="I37" i="4" s="1"/>
  <c r="J37" i="4" s="1"/>
  <c r="K37" i="4" s="1"/>
  <c r="L37" i="4" s="1"/>
  <c r="M37" i="4" s="1"/>
  <c r="N37" i="4" s="1"/>
  <c r="O37" i="4" s="1"/>
  <c r="P37" i="4" s="1"/>
  <c r="G36" i="4" s="1"/>
  <c r="H36" i="4" s="1"/>
  <c r="I36" i="4" s="1"/>
  <c r="J36" i="4" s="1"/>
  <c r="K36" i="4" s="1"/>
  <c r="L36" i="4" s="1"/>
  <c r="M36" i="4" s="1"/>
  <c r="N36" i="4" s="1"/>
  <c r="O36" i="4" s="1"/>
  <c r="P36" i="4" s="1"/>
  <c r="G35" i="4" s="1"/>
  <c r="H35" i="4" s="1"/>
  <c r="I35" i="4" s="1"/>
  <c r="J35" i="4" s="1"/>
  <c r="K35" i="4" s="1"/>
  <c r="L35" i="4" s="1"/>
  <c r="M35" i="4" s="1"/>
  <c r="N35" i="4" s="1"/>
  <c r="O35" i="4" s="1"/>
  <c r="P35" i="4" s="1"/>
  <c r="G34" i="4" s="1"/>
  <c r="H34" i="4" s="1"/>
  <c r="I34" i="4" s="1"/>
  <c r="J34" i="4" s="1"/>
  <c r="K34" i="4" s="1"/>
  <c r="L34" i="4" s="1"/>
  <c r="M34" i="4" s="1"/>
  <c r="N34" i="4" s="1"/>
  <c r="O34" i="4" s="1"/>
  <c r="P34" i="4" s="1"/>
  <c r="G33" i="4" s="1"/>
  <c r="H33" i="4" s="1"/>
  <c r="I33" i="4" s="1"/>
  <c r="J33" i="4" s="1"/>
  <c r="K33" i="4" s="1"/>
  <c r="L33" i="4" s="1"/>
  <c r="M33" i="4" s="1"/>
  <c r="N33" i="4" s="1"/>
  <c r="O33" i="4" s="1"/>
  <c r="P33" i="4" s="1"/>
  <c r="G32" i="4" s="1"/>
  <c r="H32" i="4" s="1"/>
  <c r="I32" i="4" s="1"/>
  <c r="J32" i="4" s="1"/>
  <c r="K32" i="4" s="1"/>
  <c r="L32" i="4" s="1"/>
  <c r="M32" i="4" s="1"/>
  <c r="N32" i="4" s="1"/>
  <c r="O32" i="4" s="1"/>
  <c r="P32" i="4" s="1"/>
  <c r="G31" i="4" s="1"/>
  <c r="H31" i="4" s="1"/>
  <c r="I31" i="4" s="1"/>
  <c r="J31" i="4" s="1"/>
  <c r="K31" i="4" s="1"/>
  <c r="L31" i="4" s="1"/>
  <c r="M31" i="4" s="1"/>
  <c r="N31" i="4" s="1"/>
  <c r="O31" i="4" s="1"/>
  <c r="P31" i="4" s="1"/>
  <c r="G30" i="4" s="1"/>
  <c r="H30" i="4" s="1"/>
  <c r="I30" i="4" s="1"/>
  <c r="J30" i="4" s="1"/>
  <c r="K30" i="4" s="1"/>
  <c r="L30" i="4" s="1"/>
  <c r="M30" i="4" s="1"/>
  <c r="N30" i="4" s="1"/>
  <c r="O30" i="4" s="1"/>
  <c r="P30" i="4" s="1"/>
  <c r="G29" i="4" s="1"/>
  <c r="H29" i="4" s="1"/>
  <c r="I29" i="4" s="1"/>
  <c r="J29" i="4" s="1"/>
  <c r="K29" i="4" s="1"/>
  <c r="L29" i="4" s="1"/>
  <c r="M29" i="4" s="1"/>
  <c r="N29" i="4" s="1"/>
  <c r="O29" i="4" s="1"/>
  <c r="P29" i="4" s="1"/>
  <c r="AP24" i="4"/>
  <c r="AQ24" i="4" s="1"/>
  <c r="AR24" i="4" s="1"/>
  <c r="AS24" i="4" s="1"/>
  <c r="AT24" i="4" s="1"/>
  <c r="AU24" i="4" s="1"/>
  <c r="AV24" i="4" s="1"/>
  <c r="AW24" i="4" s="1"/>
  <c r="AX24" i="4" s="1"/>
  <c r="AO23" i="4" s="1"/>
  <c r="AP23" i="4" s="1"/>
  <c r="AQ23" i="4" s="1"/>
  <c r="AR23" i="4" s="1"/>
  <c r="AS23" i="4" s="1"/>
  <c r="AT23" i="4" s="1"/>
  <c r="AU23" i="4" s="1"/>
  <c r="AV23" i="4" s="1"/>
  <c r="AW23" i="4" s="1"/>
  <c r="AX23" i="4" s="1"/>
  <c r="AO22" i="4" s="1"/>
  <c r="AP22" i="4" s="1"/>
  <c r="AQ22" i="4" s="1"/>
  <c r="AR22" i="4" s="1"/>
  <c r="AS22" i="4" s="1"/>
  <c r="AT22" i="4" s="1"/>
  <c r="AU22" i="4" s="1"/>
  <c r="AV22" i="4" s="1"/>
  <c r="AW22" i="4" s="1"/>
  <c r="AX22" i="4" s="1"/>
  <c r="AO21" i="4" s="1"/>
  <c r="AP21" i="4" s="1"/>
  <c r="AQ21" i="4" s="1"/>
  <c r="AR21" i="4" s="1"/>
  <c r="AS21" i="4" s="1"/>
  <c r="AT21" i="4" s="1"/>
  <c r="AU21" i="4" s="1"/>
  <c r="AV21" i="4" s="1"/>
  <c r="AW21" i="4" s="1"/>
  <c r="AX21" i="4" s="1"/>
  <c r="AO20" i="4" s="1"/>
  <c r="AP20" i="4" s="1"/>
  <c r="AQ20" i="4" s="1"/>
  <c r="AR20" i="4" s="1"/>
  <c r="AS20" i="4" s="1"/>
  <c r="AT20" i="4" s="1"/>
  <c r="AU20" i="4" s="1"/>
  <c r="AV20" i="4" s="1"/>
  <c r="AW20" i="4" s="1"/>
  <c r="AX20" i="4" s="1"/>
  <c r="AO19" i="4" s="1"/>
  <c r="AP19" i="4" s="1"/>
  <c r="AQ19" i="4" s="1"/>
  <c r="AR19" i="4" s="1"/>
  <c r="AS19" i="4" s="1"/>
  <c r="AT19" i="4" s="1"/>
  <c r="AU19" i="4" s="1"/>
  <c r="AV19" i="4" s="1"/>
  <c r="AW19" i="4" s="1"/>
  <c r="AX19" i="4" s="1"/>
  <c r="AO18" i="4" s="1"/>
  <c r="AP18" i="4" s="1"/>
  <c r="AQ18" i="4" s="1"/>
  <c r="AR18" i="4" s="1"/>
  <c r="AS18" i="4" s="1"/>
  <c r="AT18" i="4" s="1"/>
  <c r="AU18" i="4" s="1"/>
  <c r="AV18" i="4" s="1"/>
  <c r="AW18" i="4" s="1"/>
  <c r="AX18" i="4" s="1"/>
  <c r="AO17" i="4" s="1"/>
  <c r="AP17" i="4" s="1"/>
  <c r="AQ17" i="4" s="1"/>
  <c r="AR17" i="4" s="1"/>
  <c r="AS17" i="4" s="1"/>
  <c r="AT17" i="4" s="1"/>
  <c r="AU17" i="4" s="1"/>
  <c r="AV17" i="4" s="1"/>
  <c r="AW17" i="4" s="1"/>
  <c r="AX17" i="4" s="1"/>
  <c r="AO16" i="4" s="1"/>
  <c r="AP16" i="4" s="1"/>
  <c r="AQ16" i="4" s="1"/>
  <c r="AR16" i="4" s="1"/>
  <c r="AS16" i="4" s="1"/>
  <c r="AT16" i="4" s="1"/>
  <c r="AU16" i="4" s="1"/>
  <c r="AV16" i="4" s="1"/>
  <c r="AW16" i="4" s="1"/>
  <c r="AX16" i="4" s="1"/>
  <c r="AO15" i="4" s="1"/>
  <c r="AP15" i="4" s="1"/>
  <c r="AQ15" i="4" s="1"/>
  <c r="AR15" i="4" s="1"/>
  <c r="AS15" i="4" s="1"/>
  <c r="AT15" i="4" s="1"/>
  <c r="AU15" i="4" s="1"/>
  <c r="AV15" i="4" s="1"/>
  <c r="AW15" i="4" s="1"/>
  <c r="AX15" i="4" s="1"/>
  <c r="G63" i="4"/>
  <c r="AE24" i="4"/>
  <c r="AF24" i="4" s="1"/>
  <c r="AG24" i="4" s="1"/>
  <c r="S24" i="4"/>
  <c r="T24" i="4" s="1"/>
  <c r="U24" i="4" s="1"/>
  <c r="V24" i="4" s="1"/>
  <c r="W24" i="4" s="1"/>
  <c r="X24" i="4" s="1"/>
  <c r="Y24" i="4" s="1"/>
  <c r="Z24" i="4" s="1"/>
  <c r="AA24" i="4" s="1"/>
  <c r="R23" i="4" s="1"/>
  <c r="S23" i="4" s="1"/>
  <c r="T23" i="4" s="1"/>
  <c r="U23" i="4" s="1"/>
  <c r="V23" i="4" s="1"/>
  <c r="W23" i="4" s="1"/>
  <c r="X23" i="4" s="1"/>
  <c r="Y23" i="4" s="1"/>
  <c r="Z23" i="4" s="1"/>
  <c r="AA23" i="4" s="1"/>
  <c r="R22" i="4" s="1"/>
  <c r="S22" i="4" s="1"/>
  <c r="T22" i="4" s="1"/>
  <c r="U22" i="4" s="1"/>
  <c r="V22" i="4" s="1"/>
  <c r="W22" i="4" s="1"/>
  <c r="X22" i="4" s="1"/>
  <c r="Y22" i="4" s="1"/>
  <c r="Z22" i="4" s="1"/>
  <c r="AA22" i="4" s="1"/>
  <c r="R21" i="4" s="1"/>
  <c r="S21" i="4" s="1"/>
  <c r="T21" i="4" s="1"/>
  <c r="U21" i="4" s="1"/>
  <c r="V21" i="4" s="1"/>
  <c r="W21" i="4" s="1"/>
  <c r="X21" i="4" s="1"/>
  <c r="Y21" i="4" s="1"/>
  <c r="Z21" i="4" s="1"/>
  <c r="AA21" i="4" s="1"/>
  <c r="R20" i="4" s="1"/>
  <c r="S20" i="4" s="1"/>
  <c r="T20" i="4" s="1"/>
  <c r="U20" i="4" s="1"/>
  <c r="V20" i="4" s="1"/>
  <c r="W20" i="4" s="1"/>
  <c r="X20" i="4" s="1"/>
  <c r="Y20" i="4" s="1"/>
  <c r="Z20" i="4" s="1"/>
  <c r="AA20" i="4" s="1"/>
  <c r="R19" i="4" s="1"/>
  <c r="S19" i="4" s="1"/>
  <c r="T19" i="4" s="1"/>
  <c r="U19" i="4" s="1"/>
  <c r="V19" i="4" s="1"/>
  <c r="W19" i="4" s="1"/>
  <c r="X19" i="4" s="1"/>
  <c r="Y19" i="4" s="1"/>
  <c r="Z19" i="4" s="1"/>
  <c r="AA19" i="4" s="1"/>
  <c r="R18" i="4" s="1"/>
  <c r="S18" i="4" s="1"/>
  <c r="T18" i="4" s="1"/>
  <c r="U18" i="4" s="1"/>
  <c r="V18" i="4" s="1"/>
  <c r="W18" i="4" s="1"/>
  <c r="X18" i="4" s="1"/>
  <c r="Y18" i="4" s="1"/>
  <c r="Z18" i="4" s="1"/>
  <c r="AA18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R16" i="4" s="1"/>
  <c r="S16" i="4" s="1"/>
  <c r="T16" i="4" s="1"/>
  <c r="U16" i="4" s="1"/>
  <c r="V16" i="4" s="1"/>
  <c r="W16" i="4" s="1"/>
  <c r="X16" i="4" s="1"/>
  <c r="Y16" i="4" s="1"/>
  <c r="Z16" i="4" s="1"/>
  <c r="AA16" i="4" s="1"/>
  <c r="R15" i="4" s="1"/>
  <c r="S15" i="4" s="1"/>
  <c r="T15" i="4" s="1"/>
  <c r="U15" i="4" s="1"/>
  <c r="V15" i="4" s="1"/>
  <c r="W15" i="4" s="1"/>
  <c r="X15" i="4" s="1"/>
  <c r="Y15" i="4" s="1"/>
  <c r="Z15" i="4" s="1"/>
  <c r="AA15" i="4" s="1"/>
  <c r="H24" i="4"/>
  <c r="I24" i="4" s="1"/>
  <c r="J24" i="4" s="1"/>
  <c r="K24" i="4" s="1"/>
  <c r="L24" i="4" s="1"/>
  <c r="M24" i="4" s="1"/>
  <c r="N24" i="4" s="1"/>
  <c r="O24" i="4" s="1"/>
  <c r="P24" i="4" s="1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G21" i="4" s="1"/>
  <c r="H21" i="4" s="1"/>
  <c r="I21" i="4" s="1"/>
  <c r="J21" i="4" s="1"/>
  <c r="K21" i="4" s="1"/>
  <c r="L21" i="4" s="1"/>
  <c r="M21" i="4" s="1"/>
  <c r="N21" i="4" s="1"/>
  <c r="O21" i="4" s="1"/>
  <c r="P21" i="4" s="1"/>
  <c r="G20" i="4" s="1"/>
  <c r="H20" i="4" s="1"/>
  <c r="I20" i="4" s="1"/>
  <c r="J20" i="4" s="1"/>
  <c r="K20" i="4" s="1"/>
  <c r="L20" i="4" s="1"/>
  <c r="M20" i="4" s="1"/>
  <c r="N20" i="4" s="1"/>
  <c r="O20" i="4" s="1"/>
  <c r="P20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G18" i="4" s="1"/>
  <c r="H18" i="4" s="1"/>
  <c r="I18" i="4" s="1"/>
  <c r="J18" i="4" s="1"/>
  <c r="K18" i="4" s="1"/>
  <c r="L18" i="4" s="1"/>
  <c r="M18" i="4" s="1"/>
  <c r="N18" i="4" s="1"/>
  <c r="O18" i="4" s="1"/>
  <c r="P18" i="4" s="1"/>
  <c r="G17" i="4" s="1"/>
  <c r="H17" i="4" s="1"/>
  <c r="I17" i="4" s="1"/>
  <c r="J17" i="4" s="1"/>
  <c r="K17" i="4" s="1"/>
  <c r="L17" i="4" s="1"/>
  <c r="M17" i="4" s="1"/>
  <c r="N17" i="4" s="1"/>
  <c r="O17" i="4" s="1"/>
  <c r="P17" i="4" s="1"/>
  <c r="G16" i="4" s="1"/>
  <c r="H16" i="4" s="1"/>
  <c r="I16" i="4" s="1"/>
  <c r="J16" i="4" s="1"/>
  <c r="K16" i="4" s="1"/>
  <c r="L16" i="4" s="1"/>
  <c r="M16" i="4" s="1"/>
  <c r="N16" i="4" s="1"/>
  <c r="O16" i="4" s="1"/>
  <c r="P16" i="4" s="1"/>
  <c r="G15" i="4" s="1"/>
  <c r="H15" i="4" s="1"/>
  <c r="I15" i="4" s="1"/>
  <c r="J15" i="4" s="1"/>
  <c r="K15" i="4" s="1"/>
  <c r="L15" i="4" s="1"/>
  <c r="M15" i="4" s="1"/>
  <c r="N15" i="4" s="1"/>
  <c r="O15" i="4" s="1"/>
  <c r="P15" i="4" s="1"/>
  <c r="C9" i="4"/>
  <c r="AV26" i="4" s="1"/>
  <c r="C2" i="4"/>
  <c r="E2" i="4" s="1"/>
  <c r="C5" i="4"/>
  <c r="AV40" i="4" s="1"/>
  <c r="C6" i="4"/>
  <c r="AV41" i="4" s="1"/>
  <c r="C7" i="4"/>
  <c r="Y26" i="4" s="1"/>
  <c r="C4" i="4"/>
  <c r="Y41" i="4" s="1"/>
  <c r="C3" i="4"/>
  <c r="Y40" i="4" s="1"/>
  <c r="C8" i="4"/>
  <c r="Y27" i="4" s="1"/>
  <c r="B2" i="4"/>
  <c r="D2" i="4" s="1"/>
  <c r="B5" i="4"/>
  <c r="F5" i="4" s="1"/>
  <c r="B6" i="4"/>
  <c r="B7" i="4"/>
  <c r="B4" i="4"/>
  <c r="B3" i="4"/>
  <c r="B8" i="4"/>
  <c r="B9" i="4"/>
  <c r="C1" i="4"/>
  <c r="R27" i="4" s="1"/>
  <c r="B1" i="4"/>
  <c r="G27" i="4" s="1"/>
  <c r="A2" i="4"/>
  <c r="AU13" i="4" s="1"/>
  <c r="A5" i="4"/>
  <c r="A6" i="4"/>
  <c r="A7" i="4"/>
  <c r="X26" i="4" s="1"/>
  <c r="A4" i="4"/>
  <c r="A3" i="4"/>
  <c r="X40" i="4" s="1"/>
  <c r="A8" i="4"/>
  <c r="X27" i="4" s="1"/>
  <c r="A9" i="4"/>
  <c r="AJ26" i="4" s="1"/>
  <c r="K22" i="1"/>
  <c r="K23" i="1"/>
  <c r="K24" i="1"/>
  <c r="K25" i="1"/>
  <c r="K26" i="1"/>
  <c r="K27" i="1"/>
  <c r="K28" i="1"/>
  <c r="K29" i="1"/>
  <c r="K30" i="1"/>
  <c r="J23" i="1"/>
  <c r="J24" i="1"/>
  <c r="J25" i="1"/>
  <c r="J26" i="1"/>
  <c r="J27" i="1"/>
  <c r="J28" i="1"/>
  <c r="J29" i="1"/>
  <c r="J30" i="1"/>
  <c r="J22" i="1"/>
  <c r="I20" i="1"/>
  <c r="G23" i="1"/>
  <c r="G24" i="1"/>
  <c r="G25" i="1"/>
  <c r="G26" i="1"/>
  <c r="G27" i="1"/>
  <c r="G28" i="1"/>
  <c r="G29" i="1"/>
  <c r="I30" i="1"/>
  <c r="H30" i="1"/>
  <c r="I23" i="1"/>
  <c r="I24" i="1"/>
  <c r="I25" i="1"/>
  <c r="I26" i="1"/>
  <c r="I27" i="1"/>
  <c r="I28" i="1"/>
  <c r="I29" i="1"/>
  <c r="I22" i="1"/>
  <c r="H23" i="1"/>
  <c r="H24" i="1"/>
  <c r="H25" i="1"/>
  <c r="H26" i="1"/>
  <c r="H27" i="1"/>
  <c r="H28" i="1"/>
  <c r="H29" i="1"/>
  <c r="H22" i="1"/>
  <c r="G22" i="1"/>
  <c r="H20" i="1"/>
  <c r="K4" i="1"/>
  <c r="K5" i="1"/>
  <c r="K6" i="1"/>
  <c r="K7" i="1"/>
  <c r="K8" i="1"/>
  <c r="K9" i="1"/>
  <c r="K10" i="1"/>
  <c r="K3" i="1"/>
  <c r="C18" i="1"/>
  <c r="B18" i="1"/>
  <c r="B2" i="1"/>
  <c r="H3" i="1" s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B20" i="1"/>
  <c r="C20" i="1"/>
  <c r="D20" i="1"/>
  <c r="H9" i="1"/>
  <c r="C9" i="3"/>
  <c r="B9" i="3"/>
  <c r="D21" i="1"/>
  <c r="J7" i="1"/>
  <c r="J8" i="1"/>
  <c r="J10" i="1"/>
  <c r="J3" i="1"/>
  <c r="J4" i="1"/>
  <c r="J5" i="1"/>
  <c r="D9" i="1"/>
  <c r="D28" i="1" s="1"/>
  <c r="J6" i="1"/>
  <c r="I8" i="1"/>
  <c r="I10" i="1"/>
  <c r="I4" i="1"/>
  <c r="I6" i="1"/>
  <c r="I5" i="1"/>
  <c r="I7" i="1"/>
  <c r="C21" i="1"/>
  <c r="I3" i="1"/>
  <c r="C9" i="1"/>
  <c r="C28" i="1" s="1"/>
  <c r="I9" i="1"/>
  <c r="F4" i="4" l="1"/>
  <c r="F9" i="4"/>
  <c r="F8" i="4"/>
  <c r="F6" i="4"/>
  <c r="N27" i="4"/>
  <c r="BG26" i="4"/>
  <c r="AO55" i="4"/>
  <c r="AW41" i="4"/>
  <c r="BR13" i="4"/>
  <c r="BL27" i="4"/>
  <c r="N41" i="4"/>
  <c r="F7" i="4"/>
  <c r="F11" i="4"/>
  <c r="AD55" i="4"/>
  <c r="AU26" i="4"/>
  <c r="BA13" i="4"/>
  <c r="BS12" i="4"/>
  <c r="F3" i="4"/>
  <c r="AK26" i="4"/>
  <c r="AL27" i="4" s="1"/>
  <c r="AK40" i="4"/>
  <c r="BL13" i="4"/>
  <c r="AV13" i="4"/>
  <c r="BG12" i="4"/>
  <c r="F10" i="4"/>
  <c r="D3" i="4"/>
  <c r="D4" i="4" s="1"/>
  <c r="AK13" i="4"/>
  <c r="BH12" i="4"/>
  <c r="BA27" i="4"/>
  <c r="N40" i="4"/>
  <c r="AL55" i="4"/>
  <c r="M26" i="4"/>
  <c r="M27" i="4"/>
  <c r="E3" i="4"/>
  <c r="E4" i="4" s="1"/>
  <c r="E5" i="4" s="1"/>
  <c r="E6" i="4" s="1"/>
  <c r="E7" i="4" s="1"/>
  <c r="E8" i="4" s="1"/>
  <c r="E9" i="4" s="1"/>
  <c r="AW27" i="4"/>
  <c r="AJ13" i="4"/>
  <c r="O27" i="4"/>
  <c r="AU40" i="4"/>
  <c r="AK41" i="4"/>
  <c r="AL41" i="4"/>
  <c r="X41" i="4"/>
  <c r="M41" i="4"/>
  <c r="AD13" i="4"/>
  <c r="AD41" i="4"/>
  <c r="G41" i="4"/>
  <c r="Z27" i="4"/>
  <c r="AD27" i="4"/>
  <c r="M40" i="4"/>
  <c r="AJ40" i="4"/>
  <c r="AU41" i="4"/>
  <c r="AJ41" i="4"/>
  <c r="R13" i="4"/>
  <c r="AO41" i="4"/>
  <c r="R41" i="4"/>
  <c r="AO13" i="4"/>
  <c r="H63" i="4"/>
  <c r="AO27" i="4"/>
  <c r="Z41" i="4"/>
  <c r="J63" i="4"/>
  <c r="D5" i="4"/>
  <c r="D6" i="4" s="1"/>
  <c r="D7" i="4" s="1"/>
  <c r="D8" i="4" s="1"/>
  <c r="D9" i="4" s="1"/>
  <c r="G13" i="4"/>
  <c r="AH24" i="4"/>
  <c r="H5" i="1"/>
  <c r="H10" i="1"/>
  <c r="B21" i="1"/>
  <c r="H6" i="1"/>
  <c r="H7" i="1"/>
  <c r="H8" i="1"/>
  <c r="H4" i="1"/>
  <c r="J9" i="1"/>
  <c r="O41" i="4" l="1"/>
  <c r="I63" i="4"/>
  <c r="K63" i="4"/>
  <c r="AI24" i="4"/>
  <c r="AJ24" i="4" l="1"/>
  <c r="L63" i="4"/>
  <c r="AK24" i="4" l="1"/>
  <c r="M63" i="4"/>
  <c r="N63" i="4" l="1"/>
  <c r="AL24" i="4"/>
  <c r="O63" i="4" l="1"/>
  <c r="AM24" i="4"/>
  <c r="AD23" i="4" l="1"/>
  <c r="P63" i="4"/>
  <c r="G62" i="4" l="1"/>
  <c r="AE23" i="4"/>
  <c r="H62" i="4" l="1"/>
  <c r="AF23" i="4"/>
  <c r="AG23" i="4" l="1"/>
  <c r="I62" i="4"/>
  <c r="AH23" i="4" l="1"/>
  <c r="J62" i="4"/>
  <c r="AI23" i="4" l="1"/>
  <c r="K62" i="4"/>
  <c r="AJ23" i="4" l="1"/>
  <c r="L62" i="4"/>
  <c r="M62" i="4" l="1"/>
  <c r="AK23" i="4"/>
  <c r="N62" i="4" l="1"/>
  <c r="AL23" i="4"/>
  <c r="AM23" i="4" l="1"/>
  <c r="O62" i="4"/>
  <c r="AD22" i="4" l="1"/>
  <c r="P62" i="4"/>
  <c r="G61" i="4" l="1"/>
  <c r="AE22" i="4"/>
  <c r="AF22" i="4" l="1"/>
  <c r="H61" i="4"/>
  <c r="AG22" i="4" l="1"/>
  <c r="I61" i="4"/>
  <c r="J61" i="4" l="1"/>
  <c r="AH22" i="4"/>
  <c r="K61" i="4" l="1"/>
  <c r="AI22" i="4"/>
  <c r="AJ22" i="4" l="1"/>
  <c r="L61" i="4"/>
  <c r="M61" i="4" l="1"/>
  <c r="AK22" i="4"/>
  <c r="N61" i="4" l="1"/>
  <c r="AL22" i="4"/>
  <c r="AM22" i="4" l="1"/>
  <c r="O61" i="4"/>
  <c r="AD21" i="4" l="1"/>
  <c r="P61" i="4"/>
  <c r="G60" i="4" l="1"/>
  <c r="AE21" i="4"/>
  <c r="H60" i="4" l="1"/>
  <c r="AF21" i="4"/>
  <c r="I60" i="4" l="1"/>
  <c r="AG21" i="4"/>
  <c r="AH21" i="4" l="1"/>
  <c r="J60" i="4"/>
  <c r="AI21" i="4" l="1"/>
  <c r="K60" i="4"/>
  <c r="L60" i="4" l="1"/>
  <c r="AJ21" i="4"/>
  <c r="AK21" i="4" l="1"/>
  <c r="M60" i="4"/>
  <c r="AL21" i="4" l="1"/>
  <c r="N60" i="4"/>
  <c r="O60" i="4" l="1"/>
  <c r="AM21" i="4"/>
  <c r="AD20" i="4" l="1"/>
  <c r="P60" i="4"/>
  <c r="AE20" i="4" l="1"/>
  <c r="G59" i="4"/>
  <c r="H59" i="4" l="1"/>
  <c r="AF20" i="4"/>
  <c r="I59" i="4" l="1"/>
  <c r="AG20" i="4"/>
  <c r="AH20" i="4" l="1"/>
  <c r="J59" i="4"/>
  <c r="K59" i="4" l="1"/>
  <c r="AI20" i="4"/>
  <c r="AJ20" i="4" l="1"/>
  <c r="L59" i="4"/>
  <c r="M59" i="4" l="1"/>
  <c r="AK20" i="4"/>
  <c r="AL20" i="4" l="1"/>
  <c r="N59" i="4"/>
  <c r="O59" i="4" l="1"/>
  <c r="AM20" i="4"/>
  <c r="AD19" i="4" l="1"/>
  <c r="P59" i="4"/>
  <c r="G58" i="4" l="1"/>
  <c r="AE19" i="4"/>
  <c r="AF19" i="4" l="1"/>
  <c r="H58" i="4"/>
  <c r="I58" i="4" l="1"/>
  <c r="AG19" i="4"/>
  <c r="AH19" i="4" l="1"/>
  <c r="J58" i="4"/>
  <c r="AI19" i="4" l="1"/>
  <c r="K58" i="4"/>
  <c r="L58" i="4" l="1"/>
  <c r="AJ19" i="4"/>
  <c r="AK19" i="4" l="1"/>
  <c r="M58" i="4"/>
  <c r="N58" i="4" l="1"/>
  <c r="AL19" i="4"/>
  <c r="O58" i="4" l="1"/>
  <c r="AM19" i="4"/>
  <c r="AD18" i="4" l="1"/>
  <c r="P58" i="4"/>
  <c r="G57" i="4" l="1"/>
  <c r="AE18" i="4"/>
  <c r="AF18" i="4" l="1"/>
  <c r="H57" i="4"/>
  <c r="I57" i="4" l="1"/>
  <c r="AG18" i="4"/>
  <c r="AH18" i="4" l="1"/>
  <c r="J57" i="4"/>
  <c r="K57" i="4" l="1"/>
  <c r="AI18" i="4"/>
  <c r="L57" i="4" l="1"/>
  <c r="AJ18" i="4"/>
  <c r="AK18" i="4" l="1"/>
  <c r="M57" i="4"/>
  <c r="AL18" i="4" l="1"/>
  <c r="N57" i="4"/>
  <c r="O57" i="4" l="1"/>
  <c r="AM18" i="4"/>
  <c r="AD17" i="4" l="1"/>
  <c r="P57" i="4"/>
  <c r="AE17" i="4" l="1"/>
  <c r="G56" i="4"/>
  <c r="H56" i="4" l="1"/>
  <c r="AF17" i="4"/>
  <c r="AG17" i="4" l="1"/>
  <c r="I56" i="4"/>
  <c r="J56" i="4" l="1"/>
  <c r="AH17" i="4"/>
  <c r="K56" i="4" l="1"/>
  <c r="AI17" i="4"/>
  <c r="AJ17" i="4" l="1"/>
  <c r="L56" i="4"/>
  <c r="M56" i="4" l="1"/>
  <c r="AK17" i="4"/>
  <c r="N56" i="4" l="1"/>
  <c r="AL17" i="4"/>
  <c r="AM17" i="4" l="1"/>
  <c r="O56" i="4"/>
  <c r="AD16" i="4" l="1"/>
  <c r="P56" i="4"/>
  <c r="G55" i="4" l="1"/>
  <c r="AE16" i="4"/>
  <c r="AF16" i="4" l="1"/>
  <c r="H55" i="4"/>
  <c r="I55" i="4" l="1"/>
  <c r="AG16" i="4"/>
  <c r="AH16" i="4" l="1"/>
  <c r="J55" i="4"/>
  <c r="K55" i="4" l="1"/>
  <c r="AI16" i="4"/>
  <c r="AJ16" i="4" l="1"/>
  <c r="L55" i="4"/>
  <c r="M55" i="4" l="1"/>
  <c r="AK16" i="4"/>
  <c r="AL16" i="4" l="1"/>
  <c r="N55" i="4"/>
  <c r="O55" i="4" l="1"/>
  <c r="AM16" i="4"/>
  <c r="AD15" i="4" l="1"/>
  <c r="P55" i="4"/>
  <c r="G54" i="4" l="1"/>
  <c r="AE15" i="4"/>
  <c r="H54" i="4" l="1"/>
  <c r="AF15" i="4"/>
  <c r="AG15" i="4" l="1"/>
  <c r="I54" i="4"/>
  <c r="AH15" i="4" l="1"/>
  <c r="J54" i="4"/>
  <c r="K54" i="4" l="1"/>
  <c r="AI15" i="4"/>
  <c r="L54" i="4" l="1"/>
  <c r="AJ15" i="4"/>
  <c r="AK15" i="4" l="1"/>
  <c r="M54" i="4"/>
  <c r="N54" i="4" l="1"/>
  <c r="AL15" i="4"/>
  <c r="AM15" i="4" l="1"/>
  <c r="O54" i="4"/>
  <c r="P5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Mike</author>
  </authors>
  <commentList>
    <comment ref="A11" authorId="0" shapeId="0" xr:uid="{56BD0890-438A-4E79-9450-AE58B57D5779}">
      <text>
        <r>
          <rPr>
            <b/>
            <sz val="9"/>
            <color indexed="81"/>
            <rFont val="Tahoma"/>
            <family val="2"/>
          </rPr>
          <t>Mike:</t>
        </r>
        <r>
          <rPr>
            <sz val="9"/>
            <color indexed="81"/>
            <rFont val="Tahoma"/>
            <family val="2"/>
          </rPr>
          <t xml:space="preserve">
Pct of traffic Mgt
</t>
        </r>
      </text>
    </comment>
  </commentList>
</comments>
</file>

<file path=xl/sharedStrings.xml><?xml version="1.0" encoding="utf-8"?>
<sst xmlns="http://schemas.openxmlformats.org/spreadsheetml/2006/main" count="86" uniqueCount="45">
  <si>
    <t>Overall</t>
  </si>
  <si>
    <t>Sidewalk</t>
  </si>
  <si>
    <t>Building Footprint</t>
  </si>
  <si>
    <t>Two-floor building</t>
  </si>
  <si>
    <t>Total floor area</t>
  </si>
  <si>
    <t>Left Turn Lane</t>
  </si>
  <si>
    <t>Traffic Management</t>
  </si>
  <si>
    <t>Driveway</t>
  </si>
  <si>
    <t>Public Parking</t>
  </si>
  <si>
    <t>Private Parking</t>
  </si>
  <si>
    <t>Greenery</t>
  </si>
  <si>
    <t>Vacant Lot</t>
  </si>
  <si>
    <t>One-floor building</t>
  </si>
  <si>
    <t>Three-floor building</t>
  </si>
  <si>
    <t>16332.3305X3</t>
  </si>
  <si>
    <t>115037.6342X2</t>
  </si>
  <si>
    <t>New Bern</t>
  </si>
  <si>
    <t>sq.ft.</t>
  </si>
  <si>
    <t>Greenville Boundary</t>
  </si>
  <si>
    <t>Greenville ROW</t>
  </si>
  <si>
    <t>Percentage</t>
  </si>
  <si>
    <t>Acres</t>
  </si>
  <si>
    <t>FAR</t>
  </si>
  <si>
    <t>Ratios</t>
  </si>
  <si>
    <t>GV vs NB ratio</t>
  </si>
  <si>
    <t>SF per acre</t>
  </si>
  <si>
    <t>Total SF per Acre</t>
  </si>
  <si>
    <t>Block Size</t>
  </si>
  <si>
    <t>Greenville</t>
  </si>
  <si>
    <t>Item</t>
  </si>
  <si>
    <t>NB Accum</t>
  </si>
  <si>
    <t>GV Accum</t>
  </si>
  <si>
    <t>Waffle Charts are below and to right</t>
  </si>
  <si>
    <t>Building SF vs Ground SF</t>
  </si>
  <si>
    <t>This aggregate chart is interesting, but confusing. The others are great though</t>
  </si>
  <si>
    <t>Adjust Decimals</t>
  </si>
  <si>
    <t>Block Sizes</t>
  </si>
  <si>
    <t>Total Acres</t>
  </si>
  <si>
    <t>Total Blocks</t>
  </si>
  <si>
    <t>Acres per Block</t>
  </si>
  <si>
    <t>GV</t>
  </si>
  <si>
    <t>NB</t>
  </si>
  <si>
    <t>Count</t>
  </si>
  <si>
    <t>How I did this:</t>
  </si>
  <si>
    <t xml:space="preserve">https://trumpexcel.com/waffle-chart-excel/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</si>
</sst>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"/>
    <numFmt numFmtId="166" formatCode="0.0"/>
    <numFmt numFmtId="171" formatCode="_(* #,##0.0_);_(* \(#,##0.0\);_(* &quot;-&quot;??_);_(@_)"/>
    <numFmt numFmtId="172" formatCode="_(* #,##0_);_(* \(#,##0\);_(* &quot;-&quot;??_);_(@_)"/>
    <numFmt numFmtId="173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C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164" fontId="0" fillId="0" borderId="0" xfId="0" applyNumberFormat="1"/>
    <xf numFmtId="10" fontId="0" fillId="0" borderId="0" xfId="0" applyNumberFormat="1"/>
    <xf numFmtId="2" fontId="0" fillId="0" borderId="0" xfId="0" applyNumberFormat="1"/>
    <xf numFmtId="166" fontId="0" fillId="0" borderId="0" xfId="0" applyNumberFormat="1"/>
    <xf numFmtId="1" fontId="0" fillId="0" borderId="0" xfId="0" applyNumberFormat="1"/>
    <xf numFmtId="0" fontId="3" fillId="0" borderId="0" xfId="0" applyFont="1"/>
    <xf numFmtId="1" fontId="2" fillId="0" borderId="0" xfId="0" applyNumberFormat="1" applyFont="1"/>
    <xf numFmtId="171" fontId="0" fillId="0" borderId="0" xfId="1" applyNumberFormat="1" applyFont="1"/>
    <xf numFmtId="172" fontId="0" fillId="0" borderId="0" xfId="1" applyNumberFormat="1" applyFont="1"/>
    <xf numFmtId="173" fontId="0" fillId="0" borderId="0" xfId="0" applyNumberFormat="1"/>
    <xf numFmtId="9" fontId="0" fillId="0" borderId="0" xfId="0" applyNumberFormat="1"/>
    <xf numFmtId="9" fontId="0" fillId="0" borderId="0" xfId="2" applyFont="1"/>
    <xf numFmtId="0" fontId="0" fillId="0" borderId="0" xfId="0" applyAlignment="1">
      <alignment horizontal="center" vertical="center"/>
    </xf>
    <xf numFmtId="9" fontId="0" fillId="0" borderId="0" xfId="2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9" fontId="0" fillId="0" borderId="0" xfId="0" applyNumberFormat="1" applyAlignment="1">
      <alignment horizontal="left" vertical="center"/>
    </xf>
    <xf numFmtId="173" fontId="7" fillId="0" borderId="0" xfId="0" applyNumberFormat="1" applyFont="1" applyAlignment="1">
      <alignment horizontal="center" vertical="center"/>
    </xf>
    <xf numFmtId="173" fontId="7" fillId="0" borderId="0" xfId="0" applyNumberFormat="1" applyFon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1" fontId="6" fillId="0" borderId="0" xfId="1" applyNumberFormat="1" applyFont="1"/>
    <xf numFmtId="172" fontId="6" fillId="0" borderId="0" xfId="1" applyNumberFormat="1" applyFont="1"/>
    <xf numFmtId="0" fontId="0" fillId="0" borderId="0" xfId="0" applyAlignment="1">
      <alignment horizontal="right"/>
    </xf>
    <xf numFmtId="0" fontId="5" fillId="0" borderId="0" xfId="3"/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60"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92D050"/>
      </font>
      <fill>
        <patternFill>
          <bgColor rgb="FF92D05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92D050"/>
      </font>
      <fill>
        <patternFill>
          <bgColor rgb="FF92D05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7" tint="0.59996337778862885"/>
      </font>
      <fill>
        <patternFill>
          <bgColor theme="7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7030A0"/>
      </font>
      <fill>
        <patternFill>
          <bgColor rgb="FF7030A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7" tint="0.59996337778862885"/>
      </font>
      <fill>
        <patternFill>
          <bgColor theme="7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7030A0"/>
      </font>
      <fill>
        <patternFill>
          <bgColor rgb="FF7030A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FFC000"/>
      </font>
      <fill>
        <patternFill>
          <bgColor rgb="FFFFC00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5" tint="-0.24994659260841701"/>
      </font>
      <fill>
        <patternFill>
          <bgColor theme="5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FFC000"/>
      </font>
      <fill>
        <patternFill>
          <bgColor rgb="FFFFC00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5" tint="-0.24994659260841701"/>
      </font>
      <fill>
        <patternFill>
          <bgColor theme="5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1" tint="4.9989318521683403E-2"/>
      </font>
      <fill>
        <patternFill>
          <bgColor theme="1" tint="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7030A0"/>
      </font>
      <fill>
        <patternFill>
          <bgColor rgb="FF7030A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1" tint="4.9989318521683403E-2"/>
      </font>
      <fill>
        <patternFill>
          <bgColor theme="1" tint="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7030A0"/>
      </font>
      <fill>
        <patternFill>
          <bgColor rgb="FF7030A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2" tint="-0.499984740745262"/>
      </font>
      <fill>
        <patternFill>
          <bgColor theme="2" tint="-0.49998474074526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4" tint="-0.24994659260841701"/>
      </font>
      <fill>
        <patternFill>
          <bgColor theme="4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2" tint="-0.499984740745262"/>
      </font>
      <fill>
        <patternFill>
          <bgColor theme="2" tint="-0.49998474074526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4" tint="-0.24994659260841701"/>
      </font>
      <fill>
        <patternFill>
          <bgColor theme="4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C00000"/>
      </font>
      <fill>
        <patternFill>
          <bgColor rgb="FFC0000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7030A0"/>
      </font>
      <fill>
        <patternFill>
          <bgColor rgb="FF7030A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C00000"/>
      </font>
      <fill>
        <patternFill>
          <bgColor rgb="FFC0000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7030A0"/>
      </font>
      <fill>
        <patternFill>
          <bgColor rgb="FF7030A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00B050"/>
      </font>
      <fill>
        <patternFill>
          <bgColor rgb="FF00B05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5"/>
      </font>
      <fill>
        <patternFill>
          <bgColor theme="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00B050"/>
      </font>
      <fill>
        <patternFill>
          <bgColor rgb="FF00B05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5"/>
      </font>
      <fill>
        <patternFill>
          <bgColor theme="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FFC000"/>
      </font>
      <fill>
        <patternFill>
          <bgColor rgb="FFFFC00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FFC000"/>
      </font>
      <fill>
        <patternFill>
          <bgColor rgb="FFFFC00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FFC000"/>
      </font>
      <fill>
        <patternFill>
          <bgColor rgb="FFFFC00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2" tint="-0.499984740745262"/>
      </font>
      <fill>
        <patternFill>
          <bgColor theme="2" tint="-0.49998474074526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4" tint="-0.24994659260841701"/>
      </font>
      <fill>
        <patternFill>
          <bgColor theme="4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1"/>
      </font>
      <fill>
        <patternFill>
          <bgColor theme="1" tint="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00B0F0"/>
      </font>
      <fill>
        <patternFill>
          <bgColor rgb="FF00B0F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00B050"/>
      </font>
      <fill>
        <patternFill>
          <bgColor rgb="FF00B05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5"/>
      </font>
      <fill>
        <patternFill>
          <bgColor theme="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C00000"/>
      </font>
      <fill>
        <patternFill>
          <bgColor rgb="FFC0000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FFC000"/>
      </font>
      <fill>
        <patternFill>
          <bgColor rgb="FFFFC00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2" tint="-0.499984740745262"/>
      </font>
      <fill>
        <patternFill>
          <bgColor theme="2" tint="-0.49998474074526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4" tint="-0.24994659260841701"/>
      </font>
      <fill>
        <patternFill>
          <bgColor theme="4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1"/>
      </font>
      <fill>
        <patternFill>
          <bgColor theme="1" tint="4.9989318521683403E-2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00B0F0"/>
      </font>
      <fill>
        <patternFill>
          <bgColor rgb="FF00B0F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00B050"/>
      </font>
      <fill>
        <patternFill>
          <bgColor rgb="FF00B05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5"/>
      </font>
      <fill>
        <patternFill>
          <bgColor theme="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rgb="FFC00000"/>
      </font>
      <fill>
        <patternFill>
          <bgColor rgb="FFC00000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</dxfs>
  <tableStyles count="0" defaultTableStyle="TableStyleMedium2" defaultPivotStyle="PivotStyleLight16"/>
  <colors>
    <mruColors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Percentage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Data!$H$2</c:f>
              <c:strCache>
                <c:ptCount val="1"/>
                <c:pt idx="0">
                  <c:v>New Bern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Data!$G$3:$G$10</c:f>
              <c:strCache>
                <c:ptCount val="8"/>
                <c:pt idx="0">
                  <c:v>Sidewalk</c:v>
                </c:pt>
                <c:pt idx="1">
                  <c:v>Building Footprint</c:v>
                </c:pt>
                <c:pt idx="2">
                  <c:v>Traffic Management</c:v>
                </c:pt>
                <c:pt idx="3">
                  <c:v>Driveway</c:v>
                </c:pt>
                <c:pt idx="4">
                  <c:v>Greenery</c:v>
                </c:pt>
                <c:pt idx="5">
                  <c:v>Public Parking</c:v>
                </c:pt>
                <c:pt idx="6">
                  <c:v>Private Parking</c:v>
                </c:pt>
                <c:pt idx="7">
                  <c:v>Vacant Lot</c:v>
                </c:pt>
              </c:strCache>
            </c:strRef>
          </c:cat>
          <c:val>
            <c:numRef>
              <c:f>Data!$H$3:$H$10</c:f>
              <c:numCache>
                <c:formatCode>0.00%</c:formatCode>
                <c:ptCount val="8"/>
                <c:pt idx="0">
                  <c:v>3.5969941682514529E-2</c:v>
                </c:pt>
                <c:pt idx="1">
                  <c:v>0.38414817231773146</c:v>
                </c:pt>
                <c:pt idx="2">
                  <c:v>7.9575400882910013E-2</c:v>
                </c:pt>
                <c:pt idx="3">
                  <c:v>6.7589415737814079E-3</c:v>
                </c:pt>
                <c:pt idx="4">
                  <c:v>0.11993972225774222</c:v>
                </c:pt>
                <c:pt idx="5">
                  <c:v>4.5246657784689212E-2</c:v>
                </c:pt>
                <c:pt idx="6">
                  <c:v>0.26464794702607908</c:v>
                </c:pt>
                <c:pt idx="7">
                  <c:v>6.3713216474552262E-2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EF-4B70-BBBB-7176BEE312F0}"/>
            </c:ext>
          </c:extLst>
        </c:ser>
        <c:ser>
          <c:idx val="1"/>
          <c:order val="1"/>
          <c:tx>
            <c:strRef>
              <c:f>Data!$I$2</c:f>
              <c:strCache>
                <c:ptCount val="1"/>
                <c:pt idx="0">
                  <c:v>Greenville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Data!$G$3:$G$10</c:f>
              <c:strCache>
                <c:ptCount val="8"/>
                <c:pt idx="0">
                  <c:v>Sidewalk</c:v>
                </c:pt>
                <c:pt idx="1">
                  <c:v>Building Footprint</c:v>
                </c:pt>
                <c:pt idx="2">
                  <c:v>Traffic Management</c:v>
                </c:pt>
                <c:pt idx="3">
                  <c:v>Driveway</c:v>
                </c:pt>
                <c:pt idx="4">
                  <c:v>Greenery</c:v>
                </c:pt>
                <c:pt idx="5">
                  <c:v>Public Parking</c:v>
                </c:pt>
                <c:pt idx="6">
                  <c:v>Private Parking</c:v>
                </c:pt>
                <c:pt idx="7">
                  <c:v>Vacant Lot</c:v>
                </c:pt>
              </c:strCache>
            </c:strRef>
          </c:cat>
          <c:val>
            <c:numRef>
              <c:f>Data!$I$3:$I$10</c:f>
              <c:numCache>
                <c:formatCode>0.00%</c:formatCode>
                <c:ptCount val="8"/>
                <c:pt idx="0">
                  <c:v>5.5288505625752989E-3</c:v>
                </c:pt>
                <c:pt idx="1">
                  <c:v>0.16377892701006513</c:v>
                </c:pt>
                <c:pt idx="2">
                  <c:v>0.10251194589137308</c:v>
                </c:pt>
                <c:pt idx="3">
                  <c:v>8.7038194568223384E-3</c:v>
                </c:pt>
                <c:pt idx="4">
                  <c:v>0.18219794810925066</c:v>
                </c:pt>
                <c:pt idx="5">
                  <c:v>2.8481305286413832E-3</c:v>
                </c:pt>
                <c:pt idx="6">
                  <c:v>0.42936435962802955</c:v>
                </c:pt>
                <c:pt idx="7">
                  <c:v>0.10506601881324266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EF-4B70-BBBB-7176BEE312F0}"/>
            </c:ext>
          </c:extLst>
        </c:ser>
        <c:ser>
          <c:idx val="2"/>
          <c:order val="2"/>
          <c:tx>
            <c:strRef>
              <c:f>Data!$J$2</c:f>
              <c:strCache>
                <c:ptCount val="1"/>
                <c:pt idx="0">
                  <c:v>Greenville ROW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Data!$G$3:$G$10</c:f>
              <c:strCache>
                <c:ptCount val="8"/>
                <c:pt idx="0">
                  <c:v>Sidewalk</c:v>
                </c:pt>
                <c:pt idx="1">
                  <c:v>Building Footprint</c:v>
                </c:pt>
                <c:pt idx="2">
                  <c:v>Traffic Management</c:v>
                </c:pt>
                <c:pt idx="3">
                  <c:v>Driveway</c:v>
                </c:pt>
                <c:pt idx="4">
                  <c:v>Greenery</c:v>
                </c:pt>
                <c:pt idx="5">
                  <c:v>Public Parking</c:v>
                </c:pt>
                <c:pt idx="6">
                  <c:v>Private Parking</c:v>
                </c:pt>
                <c:pt idx="7">
                  <c:v>Vacant Lot</c:v>
                </c:pt>
              </c:strCache>
            </c:strRef>
          </c:cat>
          <c:val>
            <c:numRef>
              <c:f>Data!$J$3:$J$10</c:f>
              <c:numCache>
                <c:formatCode>0.00%</c:formatCode>
                <c:ptCount val="8"/>
                <c:pt idx="0">
                  <c:v>2.433366155815106E-2</c:v>
                </c:pt>
                <c:pt idx="1">
                  <c:v>0</c:v>
                </c:pt>
                <c:pt idx="2">
                  <c:v>0.46861713600126015</c:v>
                </c:pt>
                <c:pt idx="3">
                  <c:v>3.7604230428632576E-2</c:v>
                </c:pt>
                <c:pt idx="4">
                  <c:v>0.31975404849828137</c:v>
                </c:pt>
                <c:pt idx="5">
                  <c:v>2.499665265259175E-4</c:v>
                </c:pt>
                <c:pt idx="6">
                  <c:v>0.1173836501115612</c:v>
                </c:pt>
                <c:pt idx="7">
                  <c:v>3.2057306875587853E-2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EF-4B70-BBBB-7176BEE31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91688672"/>
        <c:axId val="1991690336"/>
      </c:barChart>
      <c:catAx>
        <c:axId val="199168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1690336"/>
        <c:crosses val="autoZero"/>
        <c:auto val="1"/>
        <c:lblAlgn val="ctr"/>
        <c:lblOffset val="100"/>
        <c:noMultiLvlLbl val="0"/>
      </c:catAx>
      <c:valAx>
        <c:axId val="199169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1688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Greenville Boundary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7AC-4B48-8D0F-979D0CB6DA2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7AC-4B48-8D0F-979D0CB6DA2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7AC-4B48-8D0F-979D0CB6DA2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57AC-4B48-8D0F-979D0CB6DA2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7AC-4B48-8D0F-979D0CB6DA2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57AC-4B48-8D0F-979D0CB6DA2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7AC-4B48-8D0F-979D0CB6DA2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7AC-4B48-8D0F-979D0CB6DA24}"/>
              </c:ext>
            </c:extLst>
          </c:dPt>
          <c:dLbls>
            <c:dLbl>
              <c:idx val="0"/>
              <c:layout>
                <c:manualLayout>
                  <c:x val="3.8888888888888785E-2"/>
                  <c:y val="-8.796296296296297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7AC-4B48-8D0F-979D0CB6DA24}"/>
                </c:ext>
              </c:extLst>
            </c:dLbl>
            <c:dLbl>
              <c:idx val="1"/>
              <c:layout>
                <c:manualLayout>
                  <c:x val="0.15833333333333324"/>
                  <c:y val="-5.55555555555555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7AC-4B48-8D0F-979D0CB6DA24}"/>
                </c:ext>
              </c:extLst>
            </c:dLbl>
            <c:dLbl>
              <c:idx val="2"/>
              <c:layout>
                <c:manualLayout>
                  <c:x val="0.15"/>
                  <c:y val="-1.388888888888893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7AC-4B48-8D0F-979D0CB6DA24}"/>
                </c:ext>
              </c:extLst>
            </c:dLbl>
            <c:dLbl>
              <c:idx val="3"/>
              <c:layout>
                <c:manualLayout>
                  <c:x val="8.8888888888888892E-2"/>
                  <c:y val="6.481481481481481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7AC-4B48-8D0F-979D0CB6DA24}"/>
                </c:ext>
              </c:extLst>
            </c:dLbl>
            <c:dLbl>
              <c:idx val="4"/>
              <c:layout>
                <c:manualLayout>
                  <c:x val="6.6666666666666666E-2"/>
                  <c:y val="0.106481481481481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7AC-4B48-8D0F-979D0CB6DA24}"/>
                </c:ext>
              </c:extLst>
            </c:dLbl>
            <c:dLbl>
              <c:idx val="5"/>
              <c:layout>
                <c:manualLayout>
                  <c:x val="-2.5000000000000102E-2"/>
                  <c:y val="-0.1898148148148148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7AC-4B48-8D0F-979D0CB6DA24}"/>
                </c:ext>
              </c:extLst>
            </c:dLbl>
            <c:dLbl>
              <c:idx val="6"/>
              <c:layout>
                <c:manualLayout>
                  <c:x val="-0.14166666666666666"/>
                  <c:y val="1.851851851851843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7AC-4B48-8D0F-979D0CB6DA24}"/>
                </c:ext>
              </c:extLst>
            </c:dLbl>
            <c:dLbl>
              <c:idx val="7"/>
              <c:layout>
                <c:manualLayout>
                  <c:x val="-0.11388888888888889"/>
                  <c:y val="-4.629629629629629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7AC-4B48-8D0F-979D0CB6DA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Data!$A$3:$A$10</c:f>
              <c:strCache>
                <c:ptCount val="8"/>
                <c:pt idx="0">
                  <c:v>Sidewalk</c:v>
                </c:pt>
                <c:pt idx="1">
                  <c:v>Building Footprint</c:v>
                </c:pt>
                <c:pt idx="2">
                  <c:v>Traffic Management</c:v>
                </c:pt>
                <c:pt idx="3">
                  <c:v>Driveway</c:v>
                </c:pt>
                <c:pt idx="4">
                  <c:v>Greenery</c:v>
                </c:pt>
                <c:pt idx="5">
                  <c:v>Public Parking</c:v>
                </c:pt>
                <c:pt idx="6">
                  <c:v>Private Parking</c:v>
                </c:pt>
                <c:pt idx="7">
                  <c:v>Vacant Lot</c:v>
                </c:pt>
              </c:strCache>
            </c:strRef>
          </c:cat>
          <c:val>
            <c:numRef>
              <c:f>Data!$C$3:$C$10</c:f>
              <c:numCache>
                <c:formatCode>0</c:formatCode>
                <c:ptCount val="8"/>
                <c:pt idx="0">
                  <c:v>106357.7127</c:v>
                </c:pt>
                <c:pt idx="1">
                  <c:v>3150591.9482</c:v>
                </c:pt>
                <c:pt idx="2">
                  <c:v>1972007.7376000001</c:v>
                </c:pt>
                <c:pt idx="3">
                  <c:v>167434.13819999999</c:v>
                </c:pt>
                <c:pt idx="4">
                  <c:v>3504916.04</c:v>
                </c:pt>
                <c:pt idx="5">
                  <c:v>54789.082300000002</c:v>
                </c:pt>
                <c:pt idx="6">
                  <c:v>8259621.1795000024</c:v>
                </c:pt>
                <c:pt idx="7">
                  <c:v>2021140.0755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AC-4B48-8D0F-979D0CB6DA2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Greenville ROW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D54-437F-AF43-E59686E9AC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D54-437F-AF43-E59686E9AC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D54-437F-AF43-E59686E9AC9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3D54-437F-AF43-E59686E9AC9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D54-437F-AF43-E59686E9AC9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3D54-437F-AF43-E59686E9AC9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3D54-437F-AF43-E59686E9AC9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D54-437F-AF43-E59686E9AC92}"/>
              </c:ext>
            </c:extLst>
          </c:dPt>
          <c:dLbls>
            <c:dLbl>
              <c:idx val="0"/>
              <c:layout>
                <c:manualLayout>
                  <c:x val="0.17499999999999999"/>
                  <c:y val="2.314814814814810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D54-437F-AF43-E59686E9AC92}"/>
                </c:ext>
              </c:extLst>
            </c:dLbl>
            <c:dLbl>
              <c:idx val="1"/>
              <c:layout>
                <c:manualLayout>
                  <c:x val="4.1666666666666664E-2"/>
                  <c:y val="-6.944444444444446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D54-437F-AF43-E59686E9AC92}"/>
                </c:ext>
              </c:extLst>
            </c:dLbl>
            <c:dLbl>
              <c:idx val="2"/>
              <c:layout>
                <c:manualLayout>
                  <c:x val="0.11111111111111101"/>
                  <c:y val="-4.2437781360066642E-1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D54-437F-AF43-E59686E9AC92}"/>
                </c:ext>
              </c:extLst>
            </c:dLbl>
            <c:dLbl>
              <c:idx val="3"/>
              <c:layout>
                <c:manualLayout>
                  <c:x val="4.1666666666666567E-2"/>
                  <c:y val="0.1111111111111109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D54-437F-AF43-E59686E9AC92}"/>
                </c:ext>
              </c:extLst>
            </c:dLbl>
            <c:dLbl>
              <c:idx val="4"/>
              <c:layout>
                <c:manualLayout>
                  <c:x val="-9.7222222222222224E-2"/>
                  <c:y val="2.777777777777777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D54-437F-AF43-E59686E9AC92}"/>
                </c:ext>
              </c:extLst>
            </c:dLbl>
            <c:dLbl>
              <c:idx val="5"/>
              <c:layout>
                <c:manualLayout>
                  <c:x val="8.611111111111111E-2"/>
                  <c:y val="9.722222222222218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D54-437F-AF43-E59686E9AC92}"/>
                </c:ext>
              </c:extLst>
            </c:dLbl>
            <c:dLbl>
              <c:idx val="6"/>
              <c:layout>
                <c:manualLayout>
                  <c:x val="-0.16666666666666669"/>
                  <c:y val="4.166666666666666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D54-437F-AF43-E59686E9AC92}"/>
                </c:ext>
              </c:extLst>
            </c:dLbl>
            <c:dLbl>
              <c:idx val="7"/>
              <c:layout>
                <c:manualLayout>
                  <c:x val="-0.11111111111111116"/>
                  <c:y val="-6.018518518518518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D54-437F-AF43-E59686E9AC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Data!$A$3:$A$10</c:f>
              <c:strCache>
                <c:ptCount val="8"/>
                <c:pt idx="0">
                  <c:v>Sidewalk</c:v>
                </c:pt>
                <c:pt idx="1">
                  <c:v>Building Footprint</c:v>
                </c:pt>
                <c:pt idx="2">
                  <c:v>Traffic Management</c:v>
                </c:pt>
                <c:pt idx="3">
                  <c:v>Driveway</c:v>
                </c:pt>
                <c:pt idx="4">
                  <c:v>Greenery</c:v>
                </c:pt>
                <c:pt idx="5">
                  <c:v>Public Parking</c:v>
                </c:pt>
                <c:pt idx="6">
                  <c:v>Private Parking</c:v>
                </c:pt>
                <c:pt idx="7">
                  <c:v>Vacant Lot</c:v>
                </c:pt>
              </c:strCache>
            </c:strRef>
          </c:cat>
          <c:val>
            <c:numRef>
              <c:f>Data!$D$3:$D$10</c:f>
              <c:numCache>
                <c:formatCode>0</c:formatCode>
                <c:ptCount val="8"/>
                <c:pt idx="0">
                  <c:v>71490.413499999995</c:v>
                </c:pt>
                <c:pt idx="1">
                  <c:v>0</c:v>
                </c:pt>
                <c:pt idx="2">
                  <c:v>1376760.8605</c:v>
                </c:pt>
                <c:pt idx="3">
                  <c:v>110478.3173</c:v>
                </c:pt>
                <c:pt idx="4">
                  <c:v>939412.63589999999</c:v>
                </c:pt>
                <c:pt idx="5">
                  <c:v>734.38229999999999</c:v>
                </c:pt>
                <c:pt idx="6">
                  <c:v>344864.0750000003</c:v>
                </c:pt>
                <c:pt idx="7">
                  <c:v>94181.885399999999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54-437F-AF43-E59686E9AC9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Bern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964-450D-8EA2-08D69DFBD0C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964-450D-8EA2-08D69DFBD0C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2964-450D-8EA2-08D69DFBD0C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2964-450D-8EA2-08D69DFBD0C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964-450D-8EA2-08D69DFBD0C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964-450D-8EA2-08D69DFBD0C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964-450D-8EA2-08D69DFBD0C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964-450D-8EA2-08D69DFBD0C1}"/>
              </c:ext>
            </c:extLst>
          </c:dPt>
          <c:dLbls>
            <c:dLbl>
              <c:idx val="0"/>
              <c:layout>
                <c:manualLayout>
                  <c:x val="0.10277777777777777"/>
                  <c:y val="-6.944444444444444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964-450D-8EA2-08D69DFBD0C1}"/>
                </c:ext>
              </c:extLst>
            </c:dLbl>
            <c:dLbl>
              <c:idx val="1"/>
              <c:layout>
                <c:manualLayout>
                  <c:x val="0.125"/>
                  <c:y val="-4.2437781360066642E-1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964-450D-8EA2-08D69DFBD0C1}"/>
                </c:ext>
              </c:extLst>
            </c:dLbl>
            <c:dLbl>
              <c:idx val="2"/>
              <c:layout>
                <c:manualLayout>
                  <c:x val="0.17222222222222211"/>
                  <c:y val="2.777777777777777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964-450D-8EA2-08D69DFBD0C1}"/>
                </c:ext>
              </c:extLst>
            </c:dLbl>
            <c:dLbl>
              <c:idx val="3"/>
              <c:layout>
                <c:manualLayout>
                  <c:x val="6.3888888888888884E-2"/>
                  <c:y val="9.259259259259258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964-450D-8EA2-08D69DFBD0C1}"/>
                </c:ext>
              </c:extLst>
            </c:dLbl>
            <c:dLbl>
              <c:idx val="4"/>
              <c:layout>
                <c:manualLayout>
                  <c:x val="-3.0555555555555607E-2"/>
                  <c:y val="7.870370370370370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964-450D-8EA2-08D69DFBD0C1}"/>
                </c:ext>
              </c:extLst>
            </c:dLbl>
            <c:dLbl>
              <c:idx val="5"/>
              <c:layout>
                <c:manualLayout>
                  <c:x val="-0.10277777777777777"/>
                  <c:y val="5.555555555555555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964-450D-8EA2-08D69DFBD0C1}"/>
                </c:ext>
              </c:extLst>
            </c:dLbl>
            <c:dLbl>
              <c:idx val="6"/>
              <c:layout>
                <c:manualLayout>
                  <c:x val="-0.11944444444444446"/>
                  <c:y val="-4.2437781360066642E-1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964-450D-8EA2-08D69DFBD0C1}"/>
                </c:ext>
              </c:extLst>
            </c:dLbl>
            <c:dLbl>
              <c:idx val="7"/>
              <c:layout>
                <c:manualLayout>
                  <c:x val="-0.1"/>
                  <c:y val="-6.944444444444444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964-450D-8EA2-08D69DFBD0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Data!$A$3:$A$10</c:f>
              <c:strCache>
                <c:ptCount val="8"/>
                <c:pt idx="0">
                  <c:v>Sidewalk</c:v>
                </c:pt>
                <c:pt idx="1">
                  <c:v>Building Footprint</c:v>
                </c:pt>
                <c:pt idx="2">
                  <c:v>Traffic Management</c:v>
                </c:pt>
                <c:pt idx="3">
                  <c:v>Driveway</c:v>
                </c:pt>
                <c:pt idx="4">
                  <c:v>Greenery</c:v>
                </c:pt>
                <c:pt idx="5">
                  <c:v>Public Parking</c:v>
                </c:pt>
                <c:pt idx="6">
                  <c:v>Private Parking</c:v>
                </c:pt>
                <c:pt idx="7">
                  <c:v>Vacant Lot</c:v>
                </c:pt>
              </c:strCache>
            </c:strRef>
          </c:cat>
          <c:val>
            <c:numRef>
              <c:f>Data!$B$3:$B$10</c:f>
              <c:numCache>
                <c:formatCode>0</c:formatCode>
                <c:ptCount val="8"/>
                <c:pt idx="0">
                  <c:v>12626.731599999999</c:v>
                </c:pt>
                <c:pt idx="1">
                  <c:v>134849.70060000001</c:v>
                </c:pt>
                <c:pt idx="2">
                  <c:v>27933.802</c:v>
                </c:pt>
                <c:pt idx="3">
                  <c:v>2372.6293999999998</c:v>
                </c:pt>
                <c:pt idx="4">
                  <c:v>42103.1175</c:v>
                </c:pt>
                <c:pt idx="5">
                  <c:v>15883.1896</c:v>
                </c:pt>
                <c:pt idx="6">
                  <c:v>92900.862200000003</c:v>
                </c:pt>
                <c:pt idx="7">
                  <c:v>22365.609899999999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64-450D-8EA2-08D69DFBD0C1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Downtown New Bern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C8D-4D5E-B52D-1B9E5E6D4A1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C8D-4D5E-B52D-1B9E5E6D4A19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C8D-4D5E-B52D-1B9E5E6D4A19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C8D-4D5E-B52D-1B9E5E6D4A19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9C8D-4D5E-B52D-1B9E5E6D4A19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9C8D-4D5E-B52D-1B9E5E6D4A19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9C8D-4D5E-B52D-1B9E5E6D4A19}"/>
              </c:ext>
            </c:extLst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9C8D-4D5E-B52D-1B9E5E6D4A19}"/>
              </c:ext>
            </c:extLst>
          </c:dPt>
          <c:dLbls>
            <c:dLbl>
              <c:idx val="0"/>
              <c:layout>
                <c:manualLayout>
                  <c:x val="1.3888888888888788E-2"/>
                  <c:y val="-2.1218890680033321E-1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8D-4D5E-B52D-1B9E5E6D4A19}"/>
                </c:ext>
              </c:extLst>
            </c:dLbl>
            <c:dLbl>
              <c:idx val="2"/>
              <c:layout>
                <c:manualLayout>
                  <c:x val="7.2222222222222215E-2"/>
                  <c:y val="-5.092592592592592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C8D-4D5E-B52D-1B9E5E6D4A19}"/>
                </c:ext>
              </c:extLst>
            </c:dLbl>
            <c:dLbl>
              <c:idx val="4"/>
              <c:layout>
                <c:manualLayout>
                  <c:x val="-1.1111111111111112E-2"/>
                  <c:y val="-4.629629629629629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C8D-4D5E-B52D-1B9E5E6D4A19}"/>
                </c:ext>
              </c:extLst>
            </c:dLbl>
            <c:dLbl>
              <c:idx val="5"/>
              <c:layout>
                <c:manualLayout>
                  <c:x val="-5.5555555555555558E-3"/>
                  <c:y val="-2.777777777777786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C8D-4D5E-B52D-1B9E5E6D4A19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(Data!$A$3:$A$4,Data!$A$5:$A$10)</c:f>
              <c:strCache>
                <c:ptCount val="8"/>
                <c:pt idx="0">
                  <c:v>Sidewalk</c:v>
                </c:pt>
                <c:pt idx="1">
                  <c:v>Building Footprint</c:v>
                </c:pt>
                <c:pt idx="2">
                  <c:v>Traffic Management</c:v>
                </c:pt>
                <c:pt idx="3">
                  <c:v>Driveway</c:v>
                </c:pt>
                <c:pt idx="4">
                  <c:v>Greenery</c:v>
                </c:pt>
                <c:pt idx="5">
                  <c:v>Public Parking</c:v>
                </c:pt>
                <c:pt idx="6">
                  <c:v>Private Parking</c:v>
                </c:pt>
                <c:pt idx="7">
                  <c:v>Vacant Lot</c:v>
                </c:pt>
              </c:strCache>
            </c:strRef>
          </c:cat>
          <c:val>
            <c:numRef>
              <c:f>(Data!$B$3:$B$4,Data!$B$5:$B$10)</c:f>
              <c:numCache>
                <c:formatCode>0</c:formatCode>
                <c:ptCount val="8"/>
                <c:pt idx="0">
                  <c:v>12626.731599999999</c:v>
                </c:pt>
                <c:pt idx="1">
                  <c:v>134849.70060000001</c:v>
                </c:pt>
                <c:pt idx="2">
                  <c:v>27933.802</c:v>
                </c:pt>
                <c:pt idx="3">
                  <c:v>2372.6293999999998</c:v>
                </c:pt>
                <c:pt idx="4">
                  <c:v>42103.1175</c:v>
                </c:pt>
                <c:pt idx="5">
                  <c:v>15883.1896</c:v>
                </c:pt>
                <c:pt idx="6">
                  <c:v>92900.862200000003</c:v>
                </c:pt>
                <c:pt idx="7">
                  <c:v>22365.609899999999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C8D-4D5E-B52D-1B9E5E6D4A19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85882580907276"/>
          <c:y val="0.88158101308605874"/>
          <c:w val="0.77366710318671184"/>
          <c:h val="0.118418986913941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247650</xdr:colOff>
      <xdr:row>1</xdr:row>
      <xdr:rowOff>142875</xdr:rowOff>
    </xdr:from>
    <xdr:to>
      <xdr:col>18</xdr:col>
      <xdr:colOff>428625</xdr:colOff>
      <xdr:row>16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0677CB-993A-405E-A814-DA4BD093E1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367665</xdr:colOff>
      <xdr:row>19</xdr:row>
      <xdr:rowOff>70485</xdr:rowOff>
    </xdr:from>
    <xdr:to>
      <xdr:col>25</xdr:col>
      <xdr:colOff>401955</xdr:colOff>
      <xdr:row>34</xdr:row>
      <xdr:rowOff>70485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6035119-3868-4315-A7CD-B925B7E7C6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241935</xdr:colOff>
      <xdr:row>19</xdr:row>
      <xdr:rowOff>68580</xdr:rowOff>
    </xdr:from>
    <xdr:to>
      <xdr:col>18</xdr:col>
      <xdr:colOff>283845</xdr:colOff>
      <xdr:row>34</xdr:row>
      <xdr:rowOff>68580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E8AD12A-B502-4073-9763-F60C106465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464820</xdr:colOff>
      <xdr:row>3</xdr:row>
      <xdr:rowOff>3810</xdr:rowOff>
    </xdr:from>
    <xdr:to>
      <xdr:col>25</xdr:col>
      <xdr:colOff>489585</xdr:colOff>
      <xdr:row>18</xdr:row>
      <xdr:rowOff>3810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DAF97CA-3416-4ACE-A359-4E0AE0CC80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95250</xdr:colOff>
      <xdr:row>30</xdr:row>
      <xdr:rowOff>27215</xdr:rowOff>
    </xdr:from>
    <xdr:ext cx="5333999" cy="5306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FF6450C-020E-4FCA-BA58-5DB4C001BD8C}"/>
            </a:ext>
          </a:extLst>
        </xdr:cNvPr>
        <xdr:cNvSpPr txBox="1"/>
      </xdr:nvSpPr>
      <xdr:spPr>
        <a:xfrm>
          <a:off x="13212536" y="9103179"/>
          <a:ext cx="5333999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/>
            <a:t>Note: Later change this</a:t>
          </a:r>
          <a:r>
            <a:rPr lang="en-US" sz="1400" baseline="0"/>
            <a:t> from Sidewalk to "Pedestrian Experience" and then include park strip for walkable situation</a:t>
          </a:r>
          <a:endParaRPr lang="en-US" sz="14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10</xdr:row>
      <xdr:rowOff>0</xdr:rowOff>
    </xdr:from>
    <xdr:to>
      <xdr:col>16</xdr:col>
      <xdr:colOff>190501</xdr:colOff>
      <xdr:row>28</xdr:row>
      <xdr:rowOff>147829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2B874A-A68D-4424-9ADC-9ACC00B6F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rumpexcel.com/waffle-chart-excel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workbookViewId="0">
      <selection activeCell="G17" sqref="G17"/>
    </sheetView>
  </sheetViews>
  <sheetFormatPr defaultRowHeight="15" x14ac:dyDescent="0.25"/>
  <cols>
    <col min="1" max="1" width="19.42578125" customWidth="1"/>
    <col min="2" max="2" width="11.5703125" style="5" bestFit="1" customWidth="1"/>
    <col min="3" max="3" width="17.42578125" style="5" customWidth="1"/>
    <col min="4" max="4" width="18.42578125" style="5" customWidth="1"/>
    <col min="7" max="7" width="16.5703125" customWidth="1"/>
    <col min="8" max="10" width="15" style="2" customWidth="1"/>
    <col min="11" max="11" width="20.42578125" bestFit="1" customWidth="1"/>
  </cols>
  <sheetData>
    <row r="1" spans="1:11" x14ac:dyDescent="0.25">
      <c r="A1" t="s">
        <v>17</v>
      </c>
      <c r="B1" s="5" t="s">
        <v>16</v>
      </c>
      <c r="C1" s="5" t="s">
        <v>28</v>
      </c>
      <c r="D1" s="5" t="s">
        <v>19</v>
      </c>
      <c r="E1" s="5" t="s">
        <v>23</v>
      </c>
    </row>
    <row r="2" spans="1:11" x14ac:dyDescent="0.25">
      <c r="A2" t="s">
        <v>0</v>
      </c>
      <c r="B2" s="5">
        <f>SUM(B3:B10)</f>
        <v>351035.64279999997</v>
      </c>
      <c r="C2" s="5">
        <v>19236857.914000001</v>
      </c>
      <c r="D2" s="5">
        <v>2937922.5699</v>
      </c>
      <c r="G2" t="s">
        <v>20</v>
      </c>
      <c r="H2" s="2" t="s">
        <v>16</v>
      </c>
      <c r="I2" s="2" t="s">
        <v>28</v>
      </c>
      <c r="J2" s="2" t="s">
        <v>19</v>
      </c>
      <c r="K2" s="2" t="s">
        <v>24</v>
      </c>
    </row>
    <row r="3" spans="1:11" x14ac:dyDescent="0.25">
      <c r="A3" t="s">
        <v>1</v>
      </c>
      <c r="B3" s="5">
        <v>12626.731599999999</v>
      </c>
      <c r="C3" s="5">
        <v>106357.7127</v>
      </c>
      <c r="D3" s="5">
        <v>71490.413499999995</v>
      </c>
      <c r="G3" t="s">
        <v>1</v>
      </c>
      <c r="H3" s="2">
        <f>B3/B2</f>
        <v>3.5969941682514529E-2</v>
      </c>
      <c r="I3" s="2">
        <f>C3/C2</f>
        <v>5.5288505625752989E-3</v>
      </c>
      <c r="J3" s="2">
        <f>D3/D2</f>
        <v>2.433366155815106E-2</v>
      </c>
      <c r="K3" s="8">
        <f>H3/I3</f>
        <v>6.5058625252045132</v>
      </c>
    </row>
    <row r="4" spans="1:11" x14ac:dyDescent="0.25">
      <c r="A4" t="s">
        <v>2</v>
      </c>
      <c r="B4" s="5">
        <v>134849.70060000001</v>
      </c>
      <c r="C4" s="5">
        <v>3150591.9482</v>
      </c>
      <c r="D4" s="5">
        <v>0</v>
      </c>
      <c r="G4" t="s">
        <v>2</v>
      </c>
      <c r="H4" s="2">
        <f>B4/B2</f>
        <v>0.38414817231773146</v>
      </c>
      <c r="I4" s="2">
        <f>C4/C2</f>
        <v>0.16377892701006513</v>
      </c>
      <c r="J4" s="2">
        <f>D4/D2</f>
        <v>0</v>
      </c>
      <c r="K4" s="8">
        <f t="shared" ref="K4:K10" si="0">H4/I4</f>
        <v>2.3455286912102156</v>
      </c>
    </row>
    <row r="5" spans="1:11" x14ac:dyDescent="0.25">
      <c r="A5" t="s">
        <v>6</v>
      </c>
      <c r="B5" s="5">
        <v>27933.802</v>
      </c>
      <c r="C5" s="5">
        <v>1972007.7376000001</v>
      </c>
      <c r="D5" s="5">
        <v>1376760.8605</v>
      </c>
      <c r="G5" t="s">
        <v>6</v>
      </c>
      <c r="H5" s="2">
        <f>B5/B2</f>
        <v>7.9575400882910013E-2</v>
      </c>
      <c r="I5" s="2">
        <f>C5/C2</f>
        <v>0.10251194589137308</v>
      </c>
      <c r="J5" s="2">
        <f>D5/D2</f>
        <v>0.46861713600126015</v>
      </c>
      <c r="K5" s="8">
        <f t="shared" si="0"/>
        <v>0.77625490562077704</v>
      </c>
    </row>
    <row r="6" spans="1:11" x14ac:dyDescent="0.25">
      <c r="A6" t="s">
        <v>7</v>
      </c>
      <c r="B6" s="5">
        <v>2372.6293999999998</v>
      </c>
      <c r="C6" s="5">
        <v>167434.13819999999</v>
      </c>
      <c r="D6" s="5">
        <v>110478.3173</v>
      </c>
      <c r="G6" t="s">
        <v>7</v>
      </c>
      <c r="H6" s="2">
        <f>B6/B2</f>
        <v>6.7589415737814079E-3</v>
      </c>
      <c r="I6" s="2">
        <f>C6/C2</f>
        <v>8.7038194568223384E-3</v>
      </c>
      <c r="J6" s="2">
        <f>D6/D2</f>
        <v>3.7604230428632576E-2</v>
      </c>
      <c r="K6" s="8">
        <f t="shared" si="0"/>
        <v>0.77654891709449791</v>
      </c>
    </row>
    <row r="7" spans="1:11" x14ac:dyDescent="0.25">
      <c r="A7" t="s">
        <v>10</v>
      </c>
      <c r="B7" s="5">
        <v>42103.1175</v>
      </c>
      <c r="C7" s="5">
        <v>3504916.04</v>
      </c>
      <c r="D7" s="5">
        <v>939412.63589999999</v>
      </c>
      <c r="G7" t="s">
        <v>10</v>
      </c>
      <c r="H7" s="2">
        <f>B7/B2</f>
        <v>0.11993972225774222</v>
      </c>
      <c r="I7" s="2">
        <f>C7/C2</f>
        <v>0.18219794810925066</v>
      </c>
      <c r="J7" s="2">
        <f>D7/D2</f>
        <v>0.31975404849828137</v>
      </c>
      <c r="K7" s="8">
        <f t="shared" si="0"/>
        <v>0.65829348520337461</v>
      </c>
    </row>
    <row r="8" spans="1:11" x14ac:dyDescent="0.25">
      <c r="A8" t="s">
        <v>8</v>
      </c>
      <c r="B8" s="5">
        <v>15883.1896</v>
      </c>
      <c r="C8" s="5">
        <v>54789.082300000002</v>
      </c>
      <c r="D8" s="5">
        <v>734.38229999999999</v>
      </c>
      <c r="G8" t="s">
        <v>8</v>
      </c>
      <c r="H8" s="2">
        <f>B8/B2</f>
        <v>4.5246657784689212E-2</v>
      </c>
      <c r="I8" s="2">
        <f>C8/C2</f>
        <v>2.8481305286413832E-3</v>
      </c>
      <c r="J8" s="2">
        <f>D8/D2</f>
        <v>2.499665265259175E-4</v>
      </c>
      <c r="K8" s="8">
        <f t="shared" si="0"/>
        <v>15.886441063595775</v>
      </c>
    </row>
    <row r="9" spans="1:11" x14ac:dyDescent="0.25">
      <c r="A9" t="s">
        <v>9</v>
      </c>
      <c r="B9" s="5">
        <v>92900.862200000003</v>
      </c>
      <c r="C9" s="7">
        <f xml:space="preserve"> C2-C3-C4-C5-C6-C7-C8-C10</f>
        <v>8259621.1795000024</v>
      </c>
      <c r="D9" s="7">
        <f xml:space="preserve"> D2-D3-D4-D5-D6-D7-D8-D10</f>
        <v>344864.0750000003</v>
      </c>
      <c r="G9" t="s">
        <v>9</v>
      </c>
      <c r="H9" s="2">
        <f>B9/B2</f>
        <v>0.26464794702607908</v>
      </c>
      <c r="I9" s="2">
        <f>C9/C2</f>
        <v>0.42936435962802955</v>
      </c>
      <c r="J9" s="2">
        <f>D9/D2</f>
        <v>0.1173836501115612</v>
      </c>
      <c r="K9" s="8">
        <f t="shared" si="0"/>
        <v>0.61637148284815968</v>
      </c>
    </row>
    <row r="10" spans="1:11" x14ac:dyDescent="0.25">
      <c r="A10" t="s">
        <v>11</v>
      </c>
      <c r="B10" s="5">
        <v>22365.609899999999</v>
      </c>
      <c r="C10" s="5">
        <v>2021140.0755</v>
      </c>
      <c r="D10" s="5">
        <v>94181.885399999999</v>
      </c>
      <c r="G10" t="s">
        <v>11</v>
      </c>
      <c r="H10" s="2">
        <f>B10/B2</f>
        <v>6.3713216474552262E-2</v>
      </c>
      <c r="I10" s="2">
        <f>C10/C2</f>
        <v>0.10506601881324266</v>
      </c>
      <c r="J10" s="2">
        <f>D10/D2</f>
        <v>3.2057306875587853E-2</v>
      </c>
      <c r="K10" s="8">
        <f t="shared" si="0"/>
        <v>0.60641125641016258</v>
      </c>
    </row>
    <row r="12" spans="1:11" x14ac:dyDescent="0.25">
      <c r="A12" t="s">
        <v>5</v>
      </c>
      <c r="B12" s="5">
        <v>610.5</v>
      </c>
      <c r="C12" s="5">
        <v>332101.06280000001</v>
      </c>
      <c r="D12" s="5">
        <v>267127.6617</v>
      </c>
      <c r="G12" t="s">
        <v>5</v>
      </c>
      <c r="H12" s="12">
        <f>B12/B5</f>
        <v>2.1855241903697892E-2</v>
      </c>
      <c r="I12" s="12">
        <f>C12/C5</f>
        <v>0.1684075860697069</v>
      </c>
      <c r="J12" s="12">
        <f>D12/D5</f>
        <v>0.19402618810865013</v>
      </c>
    </row>
    <row r="14" spans="1:11" x14ac:dyDescent="0.25">
      <c r="A14" t="s">
        <v>12</v>
      </c>
      <c r="B14" s="5">
        <v>3479.7359000000001</v>
      </c>
      <c r="C14" s="5">
        <v>2562224.1327999998</v>
      </c>
      <c r="D14" s="5">
        <v>0</v>
      </c>
    </row>
    <row r="15" spans="1:11" x14ac:dyDescent="0.25">
      <c r="A15" t="s">
        <v>3</v>
      </c>
      <c r="B15" s="5">
        <v>230075.2684</v>
      </c>
      <c r="C15" s="5">
        <v>588367.81539999996</v>
      </c>
      <c r="D15" s="5">
        <v>0</v>
      </c>
    </row>
    <row r="16" spans="1:11" x14ac:dyDescent="0.25">
      <c r="A16" t="s">
        <v>13</v>
      </c>
      <c r="B16" s="5">
        <v>48996.991499999996</v>
      </c>
      <c r="C16" s="5">
        <v>0</v>
      </c>
      <c r="D16" s="5">
        <v>0</v>
      </c>
    </row>
    <row r="17" spans="1:11" x14ac:dyDescent="0.25">
      <c r="A17" t="s">
        <v>4</v>
      </c>
      <c r="B17" s="5">
        <v>282551.99579999998</v>
      </c>
      <c r="C17" s="5">
        <v>3738959.7636000002</v>
      </c>
      <c r="D17" s="5">
        <v>0</v>
      </c>
      <c r="G17" t="s">
        <v>33</v>
      </c>
      <c r="H17" s="2">
        <f>B17/B2</f>
        <v>0.80490970531155415</v>
      </c>
      <c r="I17" s="2">
        <f>C17/C2</f>
        <v>0.19436436970711826</v>
      </c>
      <c r="J17" s="2" t="e">
        <f>D17/D15</f>
        <v>#DIV/0!</v>
      </c>
      <c r="K17" s="8">
        <f t="shared" ref="K17" si="1">H17/I17</f>
        <v>4.1412410439446692</v>
      </c>
    </row>
    <row r="18" spans="1:11" x14ac:dyDescent="0.25">
      <c r="A18" t="s">
        <v>22</v>
      </c>
      <c r="B18" s="3">
        <f>B17/B2</f>
        <v>0.80490970531155415</v>
      </c>
      <c r="C18" s="3">
        <f>C17/C2</f>
        <v>0.19436436970711826</v>
      </c>
    </row>
    <row r="20" spans="1:11" x14ac:dyDescent="0.25">
      <c r="A20" s="6" t="s">
        <v>21</v>
      </c>
      <c r="B20" s="6" t="str">
        <f t="shared" ref="B20:D20" si="2">B1</f>
        <v>New Bern</v>
      </c>
      <c r="C20" s="6" t="str">
        <f t="shared" si="2"/>
        <v>Greenville</v>
      </c>
      <c r="D20" s="6" t="str">
        <f t="shared" si="2"/>
        <v>Greenville ROW</v>
      </c>
      <c r="G20" t="s">
        <v>25</v>
      </c>
      <c r="H20" s="2" t="str">
        <f>H2</f>
        <v>New Bern</v>
      </c>
      <c r="I20" s="2" t="str">
        <f>I2</f>
        <v>Greenville</v>
      </c>
    </row>
    <row r="21" spans="1:11" x14ac:dyDescent="0.25">
      <c r="A21" t="str">
        <f t="shared" ref="A21:D21" si="3">A2</f>
        <v>Overall</v>
      </c>
      <c r="B21" s="4">
        <f>B2/43560</f>
        <v>8.0586694857667585</v>
      </c>
      <c r="C21" s="4">
        <f t="shared" ref="C21:D21" si="4">C2/43560</f>
        <v>441.61749113865932</v>
      </c>
      <c r="D21" s="4">
        <f t="shared" si="4"/>
        <v>67.445421714876034</v>
      </c>
    </row>
    <row r="22" spans="1:11" x14ac:dyDescent="0.25">
      <c r="A22" t="str">
        <f t="shared" ref="A22:D22" si="5">A3</f>
        <v>Sidewalk</v>
      </c>
      <c r="B22" s="4">
        <f t="shared" ref="B22:D22" si="6">B3/43560</f>
        <v>0.28986987144168963</v>
      </c>
      <c r="C22" s="4">
        <f t="shared" si="6"/>
        <v>2.441637114325069</v>
      </c>
      <c r="D22" s="4">
        <f t="shared" si="6"/>
        <v>1.6411940656565656</v>
      </c>
      <c r="G22" t="str">
        <f>A22</f>
        <v>Sidewalk</v>
      </c>
      <c r="H22" s="9">
        <f>B3/B$21</f>
        <v>1566.8506596903326</v>
      </c>
      <c r="I22" s="9">
        <f>C3/C$21</f>
        <v>240.83673050578005</v>
      </c>
      <c r="J22" s="11">
        <f>H22/$H$30</f>
        <v>3.5969941682514522E-2</v>
      </c>
      <c r="K22" s="11">
        <f>I22/$H$30</f>
        <v>5.5288505625752998E-3</v>
      </c>
    </row>
    <row r="23" spans="1:11" x14ac:dyDescent="0.25">
      <c r="A23" t="str">
        <f t="shared" ref="A23:D23" si="7">A4</f>
        <v>Building Footprint</v>
      </c>
      <c r="B23" s="4">
        <f t="shared" ref="B23:D23" si="8">B4/43560</f>
        <v>3.0957231542699728</v>
      </c>
      <c r="C23" s="4">
        <f t="shared" si="8"/>
        <v>72.327638847566575</v>
      </c>
      <c r="D23" s="4">
        <f t="shared" si="8"/>
        <v>0</v>
      </c>
      <c r="G23" t="str">
        <f t="shared" ref="G23:G29" si="9">A23</f>
        <v>Building Footprint</v>
      </c>
      <c r="H23" s="9">
        <f t="shared" ref="H23:H30" si="10">B4/B$21</f>
        <v>16733.494386160379</v>
      </c>
      <c r="I23" s="9">
        <f t="shared" ref="I23:I29" si="11">C4/C$21</f>
        <v>7134.2100605584374</v>
      </c>
      <c r="J23" s="11">
        <f t="shared" ref="J23:K30" si="12">H23/$H$30</f>
        <v>0.38414817231773135</v>
      </c>
      <c r="K23" s="11">
        <f t="shared" si="12"/>
        <v>0.16377892701006513</v>
      </c>
    </row>
    <row r="24" spans="1:11" x14ac:dyDescent="0.25">
      <c r="A24" t="str">
        <f t="shared" ref="A24:D24" si="13">A5</f>
        <v>Traffic Management</v>
      </c>
      <c r="B24" s="4">
        <f t="shared" ref="B24:D24" si="14">B5/43560</f>
        <v>0.64127185491276395</v>
      </c>
      <c r="C24" s="4">
        <f t="shared" si="14"/>
        <v>45.271068356290179</v>
      </c>
      <c r="D24" s="4">
        <f t="shared" si="14"/>
        <v>31.606080360422403</v>
      </c>
      <c r="G24" t="str">
        <f t="shared" si="9"/>
        <v>Traffic Management</v>
      </c>
      <c r="H24" s="9">
        <f t="shared" si="10"/>
        <v>3466.3044624595595</v>
      </c>
      <c r="I24" s="9">
        <f t="shared" si="11"/>
        <v>4465.4203630282118</v>
      </c>
      <c r="J24" s="11">
        <f t="shared" si="12"/>
        <v>7.957540088291E-2</v>
      </c>
      <c r="K24" s="11">
        <f t="shared" si="12"/>
        <v>0.10251194589137309</v>
      </c>
    </row>
    <row r="25" spans="1:11" x14ac:dyDescent="0.25">
      <c r="A25" t="str">
        <f t="shared" ref="A25:D25" si="15">A6</f>
        <v>Driveway</v>
      </c>
      <c r="B25" s="4">
        <f t="shared" ref="B25:D25" si="16">B6/43560</f>
        <v>5.4468076216712576E-2</v>
      </c>
      <c r="C25" s="4">
        <f t="shared" si="16"/>
        <v>3.8437589118457298</v>
      </c>
      <c r="D25" s="4">
        <f t="shared" si="16"/>
        <v>2.5362331795224975</v>
      </c>
      <c r="G25" t="str">
        <f t="shared" si="9"/>
        <v>Driveway</v>
      </c>
      <c r="H25" s="9">
        <f t="shared" si="10"/>
        <v>294.4194949539181</v>
      </c>
      <c r="I25" s="9">
        <f t="shared" si="11"/>
        <v>379.13837553918108</v>
      </c>
      <c r="J25" s="11">
        <f t="shared" si="12"/>
        <v>6.758941573781407E-3</v>
      </c>
      <c r="K25" s="11">
        <f t="shared" si="12"/>
        <v>8.7038194568223384E-3</v>
      </c>
    </row>
    <row r="26" spans="1:11" x14ac:dyDescent="0.25">
      <c r="A26" t="str">
        <f t="shared" ref="A26:D26" si="17">A7</f>
        <v>Greenery</v>
      </c>
      <c r="B26" s="4">
        <f t="shared" ref="B26:D26" si="18">B7/43560</f>
        <v>0.9665545798898072</v>
      </c>
      <c r="C26" s="4">
        <f t="shared" si="18"/>
        <v>80.461800734618919</v>
      </c>
      <c r="D26" s="4">
        <f t="shared" si="18"/>
        <v>21.565946646005511</v>
      </c>
      <c r="G26" t="str">
        <f t="shared" si="9"/>
        <v>Greenery</v>
      </c>
      <c r="H26" s="9">
        <f t="shared" si="10"/>
        <v>5224.5743015472499</v>
      </c>
      <c r="I26" s="9">
        <f t="shared" si="11"/>
        <v>7936.542619638959</v>
      </c>
      <c r="J26" s="11">
        <f t="shared" si="12"/>
        <v>0.11993972225774219</v>
      </c>
      <c r="K26" s="11">
        <f t="shared" si="12"/>
        <v>0.18219794810925066</v>
      </c>
    </row>
    <row r="27" spans="1:11" x14ac:dyDescent="0.25">
      <c r="A27" t="str">
        <f t="shared" ref="A27:D27" si="19">A8</f>
        <v>Public Parking</v>
      </c>
      <c r="B27" s="4">
        <f t="shared" ref="B27:D27" si="20">B8/43560</f>
        <v>0.36462786042240586</v>
      </c>
      <c r="C27" s="4">
        <f t="shared" si="20"/>
        <v>1.2577842584940313</v>
      </c>
      <c r="D27" s="4">
        <f t="shared" si="20"/>
        <v>1.6859097796143252E-2</v>
      </c>
      <c r="G27" t="str">
        <f t="shared" si="9"/>
        <v>Public Parking</v>
      </c>
      <c r="H27" s="9">
        <f t="shared" si="10"/>
        <v>1970.9444131010619</v>
      </c>
      <c r="I27" s="9">
        <f t="shared" si="11"/>
        <v>124.06456582761867</v>
      </c>
      <c r="J27" s="11">
        <f t="shared" si="12"/>
        <v>4.5246657784689205E-2</v>
      </c>
      <c r="K27" s="11">
        <f t="shared" si="12"/>
        <v>2.8481305286413836E-3</v>
      </c>
    </row>
    <row r="28" spans="1:11" x14ac:dyDescent="0.25">
      <c r="A28" t="str">
        <f t="shared" ref="A28:D28" si="21">A9</f>
        <v>Private Parking</v>
      </c>
      <c r="B28" s="4">
        <f t="shared" ref="B28:D28" si="22">B9/43560</f>
        <v>2.1327103351698806</v>
      </c>
      <c r="C28" s="4">
        <f t="shared" si="22"/>
        <v>189.61481128328748</v>
      </c>
      <c r="D28" s="4">
        <f t="shared" si="22"/>
        <v>7.9169897842057004</v>
      </c>
      <c r="G28" t="str">
        <f t="shared" si="9"/>
        <v>Private Parking</v>
      </c>
      <c r="H28" s="9">
        <f t="shared" si="10"/>
        <v>11528.064572456004</v>
      </c>
      <c r="I28" s="9">
        <f t="shared" si="11"/>
        <v>18703.111505396966</v>
      </c>
      <c r="J28" s="11">
        <f t="shared" si="12"/>
        <v>0.26464794702607908</v>
      </c>
      <c r="K28" s="11">
        <f t="shared" si="12"/>
        <v>0.42936435962802955</v>
      </c>
    </row>
    <row r="29" spans="1:11" x14ac:dyDescent="0.25">
      <c r="A29" t="str">
        <f t="shared" ref="A29:D29" si="23">A10</f>
        <v>Vacant Lot</v>
      </c>
      <c r="B29" s="4">
        <f t="shared" ref="B29:D29" si="24">B10/43560</f>
        <v>0.51344375344352611</v>
      </c>
      <c r="C29" s="4">
        <f t="shared" si="24"/>
        <v>46.398991632231407</v>
      </c>
      <c r="D29" s="4">
        <f t="shared" si="24"/>
        <v>2.1621185812672175</v>
      </c>
      <c r="G29" t="str">
        <f t="shared" si="9"/>
        <v>Vacant Lot</v>
      </c>
      <c r="H29" s="9">
        <f t="shared" si="10"/>
        <v>2775.3477096314959</v>
      </c>
      <c r="I29" s="9">
        <f t="shared" si="11"/>
        <v>4576.6757795048507</v>
      </c>
      <c r="J29" s="11">
        <f t="shared" si="12"/>
        <v>6.3713216474552248E-2</v>
      </c>
      <c r="K29" s="11">
        <f t="shared" si="12"/>
        <v>0.10506601881324266</v>
      </c>
    </row>
    <row r="30" spans="1:11" x14ac:dyDescent="0.25">
      <c r="A30">
        <f t="shared" ref="A30:D30" si="25">A11</f>
        <v>0</v>
      </c>
      <c r="B30" s="4">
        <f t="shared" ref="B30:D30" si="26">B11/43560</f>
        <v>0</v>
      </c>
      <c r="C30" s="4">
        <f t="shared" si="26"/>
        <v>0</v>
      </c>
      <c r="D30" s="4">
        <f t="shared" si="26"/>
        <v>0</v>
      </c>
      <c r="G30" t="s">
        <v>26</v>
      </c>
      <c r="H30" s="9">
        <f>SUM(H22:H29)</f>
        <v>43560</v>
      </c>
      <c r="I30" s="9">
        <f>SUM(I22:I29)</f>
        <v>43560</v>
      </c>
      <c r="J30" s="11">
        <f t="shared" si="12"/>
        <v>1</v>
      </c>
      <c r="K30" s="11">
        <f t="shared" si="12"/>
        <v>1</v>
      </c>
    </row>
    <row r="31" spans="1:11" x14ac:dyDescent="0.25">
      <c r="A31" t="str">
        <f t="shared" ref="A31:D31" si="27">A12</f>
        <v>Left Turn Lane</v>
      </c>
      <c r="B31" s="4">
        <f t="shared" ref="B31:D31" si="28">B12/43560</f>
        <v>1.4015151515151515E-2</v>
      </c>
      <c r="C31" s="4">
        <f t="shared" si="28"/>
        <v>7.623991340679523</v>
      </c>
      <c r="D31" s="4">
        <f t="shared" si="28"/>
        <v>6.1324072933884297</v>
      </c>
    </row>
    <row r="32" spans="1:11" x14ac:dyDescent="0.25">
      <c r="A32">
        <f t="shared" ref="A32:D32" si="29">A13</f>
        <v>0</v>
      </c>
      <c r="B32" s="4">
        <f t="shared" ref="B32:D32" si="30">B13/43560</f>
        <v>0</v>
      </c>
      <c r="C32" s="4">
        <f t="shared" si="30"/>
        <v>0</v>
      </c>
      <c r="D32" s="4">
        <f t="shared" si="30"/>
        <v>0</v>
      </c>
    </row>
    <row r="33" spans="1:7" x14ac:dyDescent="0.25">
      <c r="A33" t="str">
        <f t="shared" ref="A33:D33" si="31">A14</f>
        <v>One-floor building</v>
      </c>
      <c r="B33" s="4">
        <f t="shared" ref="B33:D33" si="32">B14/43560</f>
        <v>7.9883744260789716E-2</v>
      </c>
      <c r="C33" s="4">
        <f t="shared" si="32"/>
        <v>58.820572378328734</v>
      </c>
      <c r="D33" s="4">
        <f t="shared" si="32"/>
        <v>0</v>
      </c>
      <c r="G33" t="s">
        <v>27</v>
      </c>
    </row>
    <row r="34" spans="1:7" x14ac:dyDescent="0.25">
      <c r="A34" t="str">
        <f t="shared" ref="A34:D34" si="33">A15</f>
        <v>Two-floor building</v>
      </c>
      <c r="B34" s="4">
        <f t="shared" ref="B34:D34" si="34">B15/43560</f>
        <v>5.2818013865932052</v>
      </c>
      <c r="C34" s="4">
        <f t="shared" si="34"/>
        <v>13.507066469237833</v>
      </c>
      <c r="D34" s="4">
        <f t="shared" si="34"/>
        <v>0</v>
      </c>
    </row>
    <row r="35" spans="1:7" x14ac:dyDescent="0.25">
      <c r="A35" t="str">
        <f t="shared" ref="A35:D35" si="35">A16</f>
        <v>Three-floor building</v>
      </c>
      <c r="B35" s="4">
        <f t="shared" ref="B35:D35" si="36">B16/43560</f>
        <v>1.1248161501377409</v>
      </c>
      <c r="C35" s="4">
        <f t="shared" si="36"/>
        <v>0</v>
      </c>
      <c r="D35" s="4">
        <f t="shared" si="36"/>
        <v>0</v>
      </c>
    </row>
    <row r="36" spans="1:7" x14ac:dyDescent="0.25">
      <c r="A36" t="str">
        <f t="shared" ref="A36:D36" si="37">A17</f>
        <v>Total floor area</v>
      </c>
      <c r="B36" s="4">
        <f t="shared" ref="B36:D36" si="38">B17/43560</f>
        <v>6.4865012809917353</v>
      </c>
      <c r="C36" s="4">
        <f t="shared" si="38"/>
        <v>85.834705316804417</v>
      </c>
      <c r="D36" s="4">
        <f t="shared" si="38"/>
        <v>0</v>
      </c>
    </row>
    <row r="37" spans="1:7" x14ac:dyDescent="0.25">
      <c r="A37" t="str">
        <f t="shared" ref="A37:D37" si="39">A18</f>
        <v>FAR</v>
      </c>
      <c r="B37" s="4">
        <f t="shared" ref="B37:D37" si="40">B18/43560</f>
        <v>1.8478184235802438E-5</v>
      </c>
      <c r="C37" s="4">
        <f t="shared" si="40"/>
        <v>4.4619919583819615E-6</v>
      </c>
      <c r="D37" s="4">
        <f t="shared" si="40"/>
        <v>0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E28D5-8B57-48E5-8088-DC224075D591}">
  <dimension ref="A1:BZ209"/>
  <sheetViews>
    <sheetView showGridLines="0" tabSelected="1" zoomScale="70" zoomScaleNormal="70" workbookViewId="0">
      <selection activeCell="K8" sqref="K8"/>
    </sheetView>
  </sheetViews>
  <sheetFormatPr defaultRowHeight="15" x14ac:dyDescent="0.25"/>
  <cols>
    <col min="1" max="1" width="25.7109375" customWidth="1"/>
    <col min="3" max="3" width="10.28515625" bestFit="1" customWidth="1"/>
    <col min="6" max="6" width="6.5703125" style="25" customWidth="1"/>
    <col min="7" max="16" width="5.5703125" customWidth="1"/>
    <col min="17" max="17" width="5.5703125" style="25" customWidth="1"/>
    <col min="18" max="28" width="5.5703125" customWidth="1"/>
    <col min="29" max="29" width="5.5703125" style="25" customWidth="1"/>
    <col min="30" max="39" width="5.5703125" customWidth="1"/>
    <col min="40" max="40" width="5.5703125" style="25" customWidth="1"/>
    <col min="41" max="51" width="5.5703125" customWidth="1"/>
    <col min="52" max="52" width="5.5703125" style="25" customWidth="1"/>
    <col min="53" max="62" width="5.5703125" customWidth="1"/>
    <col min="63" max="63" width="5.5703125" style="25" customWidth="1"/>
    <col min="64" max="73" width="5.5703125" customWidth="1"/>
  </cols>
  <sheetData>
    <row r="1" spans="1:78" x14ac:dyDescent="0.25">
      <c r="A1" t="s">
        <v>29</v>
      </c>
      <c r="B1" s="2" t="str">
        <f>Data!H20</f>
        <v>New Bern</v>
      </c>
      <c r="C1" s="2" t="str">
        <f>Data!I20</f>
        <v>Greenville</v>
      </c>
      <c r="D1" t="s">
        <v>30</v>
      </c>
      <c r="E1" t="s">
        <v>31</v>
      </c>
      <c r="I1" t="s">
        <v>35</v>
      </c>
    </row>
    <row r="2" spans="1:78" x14ac:dyDescent="0.25">
      <c r="A2" t="str">
        <f>Data!G23</f>
        <v>Building Footprint</v>
      </c>
      <c r="B2" s="10">
        <f>Data!J23</f>
        <v>0.38414817231773135</v>
      </c>
      <c r="C2" s="10">
        <f>Data!K23</f>
        <v>0.16377892701006513</v>
      </c>
      <c r="D2" s="11">
        <f>B2</f>
        <v>0.38414817231773135</v>
      </c>
      <c r="E2" s="11">
        <f>C2</f>
        <v>0.16377892701006513</v>
      </c>
    </row>
    <row r="3" spans="1:78" x14ac:dyDescent="0.25">
      <c r="A3" t="str">
        <f>Data!G28</f>
        <v>Private Parking</v>
      </c>
      <c r="B3" s="10">
        <f>Data!J28</f>
        <v>0.26464794702607908</v>
      </c>
      <c r="C3" s="10">
        <f>Data!K28</f>
        <v>0.42936435962802955</v>
      </c>
      <c r="D3" s="11">
        <f>B3+D2</f>
        <v>0.64879611934381043</v>
      </c>
      <c r="E3" s="11">
        <f>C3+E2</f>
        <v>0.59314328663809468</v>
      </c>
      <c r="F3" s="28">
        <f>C3/B3</f>
        <v>1.6223982254648621</v>
      </c>
      <c r="K3" s="6" t="s">
        <v>43</v>
      </c>
    </row>
    <row r="4" spans="1:78" x14ac:dyDescent="0.25">
      <c r="A4" t="str">
        <f>Data!G27</f>
        <v>Public Parking</v>
      </c>
      <c r="B4" s="10">
        <f>Data!J27</f>
        <v>4.5246657784689205E-2</v>
      </c>
      <c r="C4" s="10">
        <f>Data!K27</f>
        <v>2.8481305286413836E-3</v>
      </c>
      <c r="D4" s="11">
        <f t="shared" ref="D4:D9" si="0">B4+D3</f>
        <v>0.6940427771284996</v>
      </c>
      <c r="E4" s="11">
        <f t="shared" ref="E4:E9" si="1">C4+E3</f>
        <v>0.59599141716673609</v>
      </c>
      <c r="F4" s="29">
        <f>B4/C4</f>
        <v>15.88644106359577</v>
      </c>
      <c r="K4" s="31" t="s">
        <v>44</v>
      </c>
    </row>
    <row r="5" spans="1:78" x14ac:dyDescent="0.25">
      <c r="A5" t="str">
        <f>Data!G24</f>
        <v>Traffic Management</v>
      </c>
      <c r="B5" s="10">
        <f>Data!J24</f>
        <v>7.957540088291E-2</v>
      </c>
      <c r="C5" s="10">
        <f>Data!K24</f>
        <v>0.10251194589137309</v>
      </c>
      <c r="D5" s="11">
        <f t="shared" si="0"/>
        <v>0.77361817801140964</v>
      </c>
      <c r="E5" s="11">
        <f t="shared" si="1"/>
        <v>0.69850336305810923</v>
      </c>
      <c r="F5" s="28">
        <f t="shared" ref="F5:F9" si="2">B5/C5</f>
        <v>0.77625490562077681</v>
      </c>
    </row>
    <row r="6" spans="1:78" x14ac:dyDescent="0.25">
      <c r="A6" t="str">
        <f>Data!G25</f>
        <v>Driveway</v>
      </c>
      <c r="B6" s="10">
        <f>Data!J25</f>
        <v>6.758941573781407E-3</v>
      </c>
      <c r="C6" s="10">
        <f>Data!K25</f>
        <v>8.7038194568223384E-3</v>
      </c>
      <c r="D6" s="11">
        <f t="shared" si="0"/>
        <v>0.78037711958519107</v>
      </c>
      <c r="E6" s="11">
        <f t="shared" si="1"/>
        <v>0.70720718251493153</v>
      </c>
      <c r="F6" s="28">
        <f t="shared" si="2"/>
        <v>0.7765489170944978</v>
      </c>
    </row>
    <row r="7" spans="1:78" x14ac:dyDescent="0.25">
      <c r="A7" t="str">
        <f>Data!G26</f>
        <v>Greenery</v>
      </c>
      <c r="B7" s="10">
        <f>Data!J26</f>
        <v>0.11993972225774219</v>
      </c>
      <c r="C7" s="10">
        <f>Data!K26</f>
        <v>0.18219794810925066</v>
      </c>
      <c r="D7" s="11">
        <f t="shared" si="0"/>
        <v>0.90031684184293326</v>
      </c>
      <c r="E7" s="11">
        <f t="shared" si="1"/>
        <v>0.88940513062418214</v>
      </c>
      <c r="F7" s="28">
        <f t="shared" si="2"/>
        <v>0.6582934852033745</v>
      </c>
    </row>
    <row r="8" spans="1:78" x14ac:dyDescent="0.25">
      <c r="A8" t="str">
        <f>Data!G29</f>
        <v>Vacant Lot</v>
      </c>
      <c r="B8" s="10">
        <f>Data!J29</f>
        <v>6.3713216474552248E-2</v>
      </c>
      <c r="C8" s="10">
        <f>Data!K29</f>
        <v>0.10506601881324266</v>
      </c>
      <c r="D8" s="11">
        <f t="shared" si="0"/>
        <v>0.96403005831748545</v>
      </c>
      <c r="E8" s="11">
        <f t="shared" si="1"/>
        <v>0.99447114943742476</v>
      </c>
      <c r="F8" s="29">
        <f t="shared" si="2"/>
        <v>0.60641125641016247</v>
      </c>
    </row>
    <row r="9" spans="1:78" x14ac:dyDescent="0.25">
      <c r="A9" t="str">
        <f>Data!G22</f>
        <v>Sidewalk</v>
      </c>
      <c r="B9" s="10">
        <f>Data!J22</f>
        <v>3.5969941682514522E-2</v>
      </c>
      <c r="C9" s="10">
        <f>Data!K22</f>
        <v>5.5288505625752998E-3</v>
      </c>
      <c r="D9" s="11">
        <f t="shared" si="0"/>
        <v>1</v>
      </c>
      <c r="E9" s="11">
        <f t="shared" si="1"/>
        <v>1</v>
      </c>
      <c r="F9" s="29">
        <f t="shared" si="2"/>
        <v>6.5058625252045115</v>
      </c>
    </row>
    <row r="10" spans="1:78" x14ac:dyDescent="0.25">
      <c r="A10" t="str">
        <f>Data!G17</f>
        <v>Building SF vs Ground SF</v>
      </c>
      <c r="B10" s="10">
        <f>Data!H17</f>
        <v>0.80490970531155415</v>
      </c>
      <c r="C10" s="10">
        <f>Data!I17</f>
        <v>0.19436436970711826</v>
      </c>
      <c r="F10" s="28">
        <f>B10/C10</f>
        <v>4.1412410439446692</v>
      </c>
    </row>
    <row r="11" spans="1:78" x14ac:dyDescent="0.25">
      <c r="A11" t="str">
        <f>Data!G12</f>
        <v>Left Turn Lane</v>
      </c>
      <c r="B11" s="10">
        <f>Data!H12</f>
        <v>2.1855241903697892E-2</v>
      </c>
      <c r="C11" s="10">
        <f>Data!I12</f>
        <v>0.1684075860697069</v>
      </c>
      <c r="F11" s="28">
        <f>C11/B11</f>
        <v>7.7055924071566766</v>
      </c>
    </row>
    <row r="12" spans="1:78" ht="29.25" customHeight="1" x14ac:dyDescent="0.25">
      <c r="A12" s="24" t="s">
        <v>32</v>
      </c>
      <c r="G12" t="s">
        <v>34</v>
      </c>
      <c r="BC12" s="18"/>
      <c r="BD12" s="17"/>
      <c r="BE12" s="17"/>
      <c r="BF12" s="18"/>
      <c r="BG12" s="22" t="str">
        <f>$A$2</f>
        <v>Building Footprint</v>
      </c>
      <c r="BH12" s="19">
        <f>$B$2</f>
        <v>0.38414817231773135</v>
      </c>
      <c r="BR12" s="22" t="str">
        <f>$A$2</f>
        <v>Building Footprint</v>
      </c>
      <c r="BS12" s="19">
        <f>$C$2</f>
        <v>0.16377892701006513</v>
      </c>
    </row>
    <row r="13" spans="1:78" s="17" customFormat="1" ht="29.25" customHeight="1" x14ac:dyDescent="0.25">
      <c r="F13" s="26"/>
      <c r="G13" s="16" t="str">
        <f>B1</f>
        <v>New Bern</v>
      </c>
      <c r="H13" s="18"/>
      <c r="I13" s="18"/>
      <c r="J13" s="18"/>
      <c r="K13" s="18"/>
      <c r="L13" s="18"/>
      <c r="M13" s="18"/>
      <c r="N13" s="18"/>
      <c r="O13" s="18"/>
      <c r="P13" s="18"/>
      <c r="Q13" s="26"/>
      <c r="R13" s="16" t="str">
        <f>C1</f>
        <v>Greenville</v>
      </c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26"/>
      <c r="AD13" s="16" t="str">
        <f>$B$1</f>
        <v>New Bern</v>
      </c>
      <c r="AE13" s="18"/>
      <c r="AF13" s="18"/>
      <c r="AI13" s="18"/>
      <c r="AJ13" s="22" t="str">
        <f>$A$2</f>
        <v>Building Footprint</v>
      </c>
      <c r="AK13" s="19">
        <f>$B$2</f>
        <v>0.38414817231773135</v>
      </c>
      <c r="AL13" s="18"/>
      <c r="AM13" s="18"/>
      <c r="AN13" s="26"/>
      <c r="AO13" s="16" t="str">
        <f>$C$1</f>
        <v>Greenville</v>
      </c>
      <c r="AP13" s="18"/>
      <c r="AQ13" s="18"/>
      <c r="AT13" s="18"/>
      <c r="AU13" s="22" t="str">
        <f>$A$2</f>
        <v>Building Footprint</v>
      </c>
      <c r="AV13" s="19">
        <f>$C$2</f>
        <v>0.16377892701006513</v>
      </c>
      <c r="AW13" s="18"/>
      <c r="AX13" s="18"/>
      <c r="AY13" s="18"/>
      <c r="AZ13" s="26"/>
      <c r="BA13" s="16" t="str">
        <f>$B$1</f>
        <v>New Bern</v>
      </c>
      <c r="BB13" s="18"/>
      <c r="BC13" s="18"/>
      <c r="BF13" s="18"/>
      <c r="BG13" s="22" t="str">
        <f>$A$10</f>
        <v>Building SF vs Ground SF</v>
      </c>
      <c r="BH13" s="19">
        <f>$B$10</f>
        <v>0.80490970531155415</v>
      </c>
      <c r="BI13" s="18"/>
      <c r="BJ13" s="18"/>
      <c r="BK13" s="26"/>
      <c r="BL13" s="16" t="str">
        <f>$C$1</f>
        <v>Greenville</v>
      </c>
      <c r="BM13" s="18"/>
      <c r="BN13" s="18"/>
      <c r="BQ13" s="18"/>
      <c r="BR13" s="22" t="str">
        <f>$A$10</f>
        <v>Building SF vs Ground SF</v>
      </c>
      <c r="BS13" s="19">
        <f>$C$10</f>
        <v>0.19436436970711826</v>
      </c>
      <c r="BT13" s="18"/>
      <c r="BU13" s="18"/>
      <c r="BV13" s="18"/>
      <c r="BW13" s="18"/>
      <c r="BX13" s="18"/>
      <c r="BY13" s="18"/>
      <c r="BZ13" s="18"/>
    </row>
    <row r="14" spans="1:78" s="25" customFormat="1" ht="29.25" customHeight="1" x14ac:dyDescent="0.25">
      <c r="F14" s="27"/>
      <c r="G14" s="27">
        <v>1</v>
      </c>
      <c r="H14" s="27">
        <v>2</v>
      </c>
      <c r="I14" s="27">
        <v>3</v>
      </c>
      <c r="J14" s="27">
        <v>4</v>
      </c>
      <c r="K14" s="27">
        <v>5</v>
      </c>
      <c r="L14" s="27">
        <v>6</v>
      </c>
      <c r="M14" s="27">
        <v>7</v>
      </c>
      <c r="N14" s="27">
        <v>8</v>
      </c>
      <c r="O14" s="27">
        <v>9</v>
      </c>
      <c r="P14" s="27">
        <v>10</v>
      </c>
      <c r="Q14" s="27"/>
      <c r="R14" s="27">
        <v>1</v>
      </c>
      <c r="S14" s="27">
        <v>2</v>
      </c>
      <c r="T14" s="27">
        <v>3</v>
      </c>
      <c r="U14" s="27">
        <v>4</v>
      </c>
      <c r="V14" s="27">
        <v>5</v>
      </c>
      <c r="W14" s="27">
        <v>6</v>
      </c>
      <c r="X14" s="27">
        <v>7</v>
      </c>
      <c r="Y14" s="27">
        <v>8</v>
      </c>
      <c r="Z14" s="27">
        <v>9</v>
      </c>
      <c r="AA14" s="27">
        <v>10</v>
      </c>
      <c r="AB14" s="27"/>
      <c r="AC14" s="27"/>
      <c r="AD14" s="27">
        <v>1</v>
      </c>
      <c r="AE14" s="27">
        <v>2</v>
      </c>
      <c r="AF14" s="27">
        <v>3</v>
      </c>
      <c r="AG14" s="27">
        <v>4</v>
      </c>
      <c r="AH14" s="27">
        <v>5</v>
      </c>
      <c r="AI14" s="27">
        <v>6</v>
      </c>
      <c r="AJ14" s="27">
        <v>7</v>
      </c>
      <c r="AK14" s="27">
        <v>8</v>
      </c>
      <c r="AL14" s="27">
        <v>9</v>
      </c>
      <c r="AM14" s="27">
        <v>10</v>
      </c>
      <c r="AN14" s="27"/>
      <c r="AO14" s="27">
        <v>1</v>
      </c>
      <c r="AP14" s="27">
        <v>2</v>
      </c>
      <c r="AQ14" s="27">
        <v>3</v>
      </c>
      <c r="AR14" s="27">
        <v>4</v>
      </c>
      <c r="AS14" s="27">
        <v>5</v>
      </c>
      <c r="AT14" s="27">
        <v>6</v>
      </c>
      <c r="AU14" s="27">
        <v>7</v>
      </c>
      <c r="AV14" s="27">
        <v>8</v>
      </c>
      <c r="AW14" s="27">
        <v>9</v>
      </c>
      <c r="AX14" s="27">
        <v>10</v>
      </c>
      <c r="AY14" s="27"/>
      <c r="AZ14" s="27"/>
      <c r="BA14" s="27">
        <v>1</v>
      </c>
      <c r="BB14" s="27">
        <v>2</v>
      </c>
      <c r="BC14" s="27">
        <v>3</v>
      </c>
      <c r="BD14" s="27">
        <v>4</v>
      </c>
      <c r="BE14" s="27">
        <v>5</v>
      </c>
      <c r="BF14" s="27">
        <v>6</v>
      </c>
      <c r="BG14" s="27">
        <v>7</v>
      </c>
      <c r="BH14" s="27">
        <v>8</v>
      </c>
      <c r="BI14" s="27">
        <v>9</v>
      </c>
      <c r="BJ14" s="27">
        <v>10</v>
      </c>
      <c r="BK14" s="27"/>
      <c r="BL14" s="27">
        <v>1</v>
      </c>
      <c r="BM14" s="27">
        <v>2</v>
      </c>
      <c r="BN14" s="27">
        <v>3</v>
      </c>
      <c r="BO14" s="27">
        <v>4</v>
      </c>
      <c r="BP14" s="27">
        <v>5</v>
      </c>
      <c r="BQ14" s="27">
        <v>6</v>
      </c>
      <c r="BR14" s="27">
        <v>7</v>
      </c>
      <c r="BS14" s="27">
        <v>8</v>
      </c>
      <c r="BT14" s="27">
        <v>9</v>
      </c>
      <c r="BU14" s="27">
        <v>10</v>
      </c>
      <c r="BV14" s="27"/>
      <c r="BW14" s="27"/>
      <c r="BX14" s="27"/>
      <c r="BY14" s="27"/>
      <c r="BZ14" s="27"/>
    </row>
    <row r="15" spans="1:78" ht="29.25" customHeight="1" x14ac:dyDescent="0.25">
      <c r="A15" s="30"/>
      <c r="B15" s="30" t="s">
        <v>40</v>
      </c>
      <c r="C15" s="30" t="s">
        <v>41</v>
      </c>
      <c r="F15" s="27">
        <v>1</v>
      </c>
      <c r="G15" s="15">
        <f t="shared" ref="G15:G22" si="3">P16+0.01</f>
        <v>0.91000000000000059</v>
      </c>
      <c r="H15" s="15">
        <f>G15+0.01</f>
        <v>0.9200000000000006</v>
      </c>
      <c r="I15" s="15">
        <f t="shared" ref="I15:P23" si="4">H15+0.01</f>
        <v>0.9300000000000006</v>
      </c>
      <c r="J15" s="15">
        <f t="shared" si="4"/>
        <v>0.94000000000000061</v>
      </c>
      <c r="K15" s="15">
        <f t="shared" si="4"/>
        <v>0.95000000000000062</v>
      </c>
      <c r="L15" s="15">
        <f t="shared" si="4"/>
        <v>0.96000000000000063</v>
      </c>
      <c r="M15" s="15">
        <f t="shared" si="4"/>
        <v>0.97000000000000064</v>
      </c>
      <c r="N15" s="15">
        <f t="shared" si="4"/>
        <v>0.98000000000000065</v>
      </c>
      <c r="O15" s="15">
        <f t="shared" si="4"/>
        <v>0.99000000000000066</v>
      </c>
      <c r="P15" s="15">
        <f t="shared" si="4"/>
        <v>1.0000000000000007</v>
      </c>
      <c r="Q15" s="27">
        <v>1</v>
      </c>
      <c r="R15" s="15">
        <f t="shared" ref="R15:R22" si="5">AA16+0.01</f>
        <v>0.91000000000000059</v>
      </c>
      <c r="S15" s="15">
        <f>R15+0.01</f>
        <v>0.9200000000000006</v>
      </c>
      <c r="T15" s="15">
        <f t="shared" ref="T15:AA15" si="6">S15+0.01</f>
        <v>0.9300000000000006</v>
      </c>
      <c r="U15" s="15">
        <f t="shared" si="6"/>
        <v>0.94000000000000061</v>
      </c>
      <c r="V15" s="15">
        <f t="shared" si="6"/>
        <v>0.95000000000000062</v>
      </c>
      <c r="W15" s="15">
        <f t="shared" si="6"/>
        <v>0.96000000000000063</v>
      </c>
      <c r="X15" s="15">
        <f t="shared" si="6"/>
        <v>0.97000000000000064</v>
      </c>
      <c r="Y15" s="15">
        <f t="shared" si="6"/>
        <v>0.98000000000000065</v>
      </c>
      <c r="Z15" s="15">
        <f t="shared" si="6"/>
        <v>0.99000000000000066</v>
      </c>
      <c r="AA15" s="15">
        <f t="shared" si="6"/>
        <v>1.0000000000000007</v>
      </c>
      <c r="AB15" s="13"/>
      <c r="AC15" s="27">
        <v>1</v>
      </c>
      <c r="AD15" s="15">
        <f t="shared" ref="AD15:AD22" si="7">AM16+0.01</f>
        <v>0.91000000000000059</v>
      </c>
      <c r="AE15" s="15">
        <f>AD15+0.01</f>
        <v>0.9200000000000006</v>
      </c>
      <c r="AF15" s="15">
        <f t="shared" ref="AF15:AM15" si="8">AE15+0.01</f>
        <v>0.9300000000000006</v>
      </c>
      <c r="AG15" s="15">
        <f t="shared" si="8"/>
        <v>0.94000000000000061</v>
      </c>
      <c r="AH15" s="15">
        <f t="shared" si="8"/>
        <v>0.95000000000000062</v>
      </c>
      <c r="AI15" s="15">
        <f t="shared" si="8"/>
        <v>0.96000000000000063</v>
      </c>
      <c r="AJ15" s="15">
        <f t="shared" si="8"/>
        <v>0.97000000000000064</v>
      </c>
      <c r="AK15" s="15">
        <f t="shared" si="8"/>
        <v>0.98000000000000065</v>
      </c>
      <c r="AL15" s="15">
        <f t="shared" si="8"/>
        <v>0.99000000000000066</v>
      </c>
      <c r="AM15" s="15">
        <f t="shared" si="8"/>
        <v>1.0000000000000007</v>
      </c>
      <c r="AN15" s="27">
        <v>1</v>
      </c>
      <c r="AO15" s="15">
        <f t="shared" ref="AO15:AO22" si="9">AX16+0.01</f>
        <v>0.91000000000000059</v>
      </c>
      <c r="AP15" s="15">
        <f>AO15+0.01</f>
        <v>0.9200000000000006</v>
      </c>
      <c r="AQ15" s="15">
        <f t="shared" ref="AQ15:AX15" si="10">AP15+0.01</f>
        <v>0.9300000000000006</v>
      </c>
      <c r="AR15" s="15">
        <f t="shared" si="10"/>
        <v>0.94000000000000061</v>
      </c>
      <c r="AS15" s="15">
        <f t="shared" si="10"/>
        <v>0.95000000000000062</v>
      </c>
      <c r="AT15" s="15">
        <f t="shared" si="10"/>
        <v>0.96000000000000063</v>
      </c>
      <c r="AU15" s="15">
        <f t="shared" si="10"/>
        <v>0.97000000000000064</v>
      </c>
      <c r="AV15" s="15">
        <f t="shared" si="10"/>
        <v>0.98000000000000065</v>
      </c>
      <c r="AW15" s="15">
        <f t="shared" si="10"/>
        <v>0.99000000000000066</v>
      </c>
      <c r="AX15" s="15">
        <f t="shared" si="10"/>
        <v>1.0000000000000007</v>
      </c>
      <c r="AY15" s="13"/>
      <c r="AZ15" s="27">
        <v>1</v>
      </c>
      <c r="BA15" s="15">
        <f t="shared" ref="BA15:BA22" si="11">BJ16+0.01</f>
        <v>0.91000000000000059</v>
      </c>
      <c r="BB15" s="15">
        <f>BA15+0.01</f>
        <v>0.9200000000000006</v>
      </c>
      <c r="BC15" s="15">
        <f t="shared" ref="BC15:BJ15" si="12">BB15+0.01</f>
        <v>0.9300000000000006</v>
      </c>
      <c r="BD15" s="15">
        <f t="shared" si="12"/>
        <v>0.94000000000000061</v>
      </c>
      <c r="BE15" s="15">
        <f t="shared" si="12"/>
        <v>0.95000000000000062</v>
      </c>
      <c r="BF15" s="15">
        <f t="shared" si="12"/>
        <v>0.96000000000000063</v>
      </c>
      <c r="BG15" s="15">
        <f t="shared" si="12"/>
        <v>0.97000000000000064</v>
      </c>
      <c r="BH15" s="15">
        <f t="shared" si="12"/>
        <v>0.98000000000000065</v>
      </c>
      <c r="BI15" s="15">
        <f t="shared" si="12"/>
        <v>0.99000000000000066</v>
      </c>
      <c r="BJ15" s="15">
        <f t="shared" si="12"/>
        <v>1.0000000000000007</v>
      </c>
      <c r="BK15" s="27">
        <v>1</v>
      </c>
      <c r="BL15" s="15">
        <f t="shared" ref="BL15:BL22" si="13">BU16+0.01</f>
        <v>0.91000000000000059</v>
      </c>
      <c r="BM15" s="15">
        <f>BL15+0.01</f>
        <v>0.9200000000000006</v>
      </c>
      <c r="BN15" s="15">
        <f t="shared" ref="BN15:BU15" si="14">BM15+0.01</f>
        <v>0.9300000000000006</v>
      </c>
      <c r="BO15" s="15">
        <f t="shared" si="14"/>
        <v>0.94000000000000061</v>
      </c>
      <c r="BP15" s="15">
        <f t="shared" si="14"/>
        <v>0.95000000000000062</v>
      </c>
      <c r="BQ15" s="15">
        <f t="shared" si="14"/>
        <v>0.96000000000000063</v>
      </c>
      <c r="BR15" s="15">
        <f t="shared" si="14"/>
        <v>0.97000000000000064</v>
      </c>
      <c r="BS15" s="15">
        <f t="shared" si="14"/>
        <v>0.98000000000000065</v>
      </c>
      <c r="BT15" s="15">
        <f t="shared" si="14"/>
        <v>0.99000000000000066</v>
      </c>
      <c r="BU15" s="15">
        <f t="shared" si="14"/>
        <v>1.0000000000000007</v>
      </c>
      <c r="BV15" s="13"/>
      <c r="BW15" s="13"/>
      <c r="BX15" s="13"/>
      <c r="BY15" s="13"/>
      <c r="BZ15" s="13"/>
    </row>
    <row r="16" spans="1:78" ht="29.25" customHeight="1" x14ac:dyDescent="0.25">
      <c r="A16" t="s">
        <v>36</v>
      </c>
      <c r="B16">
        <v>6</v>
      </c>
      <c r="C16">
        <v>4</v>
      </c>
      <c r="F16" s="27">
        <v>2</v>
      </c>
      <c r="G16" s="15">
        <f t="shared" si="3"/>
        <v>0.8100000000000005</v>
      </c>
      <c r="H16" s="15">
        <f>G16+0.01</f>
        <v>0.82000000000000051</v>
      </c>
      <c r="I16" s="15">
        <f t="shared" si="4"/>
        <v>0.83000000000000052</v>
      </c>
      <c r="J16" s="15">
        <f t="shared" si="4"/>
        <v>0.84000000000000052</v>
      </c>
      <c r="K16" s="15">
        <f t="shared" si="4"/>
        <v>0.85000000000000053</v>
      </c>
      <c r="L16" s="15">
        <f t="shared" si="4"/>
        <v>0.86000000000000054</v>
      </c>
      <c r="M16" s="15">
        <f t="shared" si="4"/>
        <v>0.87000000000000055</v>
      </c>
      <c r="N16" s="15">
        <f t="shared" si="4"/>
        <v>0.88000000000000056</v>
      </c>
      <c r="O16" s="15">
        <f t="shared" si="4"/>
        <v>0.89000000000000057</v>
      </c>
      <c r="P16" s="15">
        <f t="shared" si="4"/>
        <v>0.90000000000000058</v>
      </c>
      <c r="Q16" s="27">
        <v>2</v>
      </c>
      <c r="R16" s="15">
        <f t="shared" si="5"/>
        <v>0.8100000000000005</v>
      </c>
      <c r="S16" s="15">
        <f>R16+0.01</f>
        <v>0.82000000000000051</v>
      </c>
      <c r="T16" s="15">
        <f t="shared" ref="T16:AA16" si="15">S16+0.01</f>
        <v>0.83000000000000052</v>
      </c>
      <c r="U16" s="15">
        <f t="shared" si="15"/>
        <v>0.84000000000000052</v>
      </c>
      <c r="V16" s="15">
        <f t="shared" si="15"/>
        <v>0.85000000000000053</v>
      </c>
      <c r="W16" s="15">
        <f t="shared" si="15"/>
        <v>0.86000000000000054</v>
      </c>
      <c r="X16" s="15">
        <f t="shared" si="15"/>
        <v>0.87000000000000055</v>
      </c>
      <c r="Y16" s="15">
        <f t="shared" si="15"/>
        <v>0.88000000000000056</v>
      </c>
      <c r="Z16" s="15">
        <f t="shared" si="15"/>
        <v>0.89000000000000057</v>
      </c>
      <c r="AA16" s="15">
        <f t="shared" si="15"/>
        <v>0.90000000000000058</v>
      </c>
      <c r="AB16" s="13"/>
      <c r="AC16" s="27">
        <v>2</v>
      </c>
      <c r="AD16" s="15">
        <f t="shared" si="7"/>
        <v>0.8100000000000005</v>
      </c>
      <c r="AE16" s="15">
        <f>AD16+0.01</f>
        <v>0.82000000000000051</v>
      </c>
      <c r="AF16" s="15">
        <f t="shared" ref="AF16:AM16" si="16">AE16+0.01</f>
        <v>0.83000000000000052</v>
      </c>
      <c r="AG16" s="15">
        <f t="shared" si="16"/>
        <v>0.84000000000000052</v>
      </c>
      <c r="AH16" s="15">
        <f t="shared" si="16"/>
        <v>0.85000000000000053</v>
      </c>
      <c r="AI16" s="15">
        <f t="shared" si="16"/>
        <v>0.86000000000000054</v>
      </c>
      <c r="AJ16" s="15">
        <f t="shared" si="16"/>
        <v>0.87000000000000055</v>
      </c>
      <c r="AK16" s="15">
        <f t="shared" si="16"/>
        <v>0.88000000000000056</v>
      </c>
      <c r="AL16" s="15">
        <f t="shared" si="16"/>
        <v>0.89000000000000057</v>
      </c>
      <c r="AM16" s="15">
        <f t="shared" si="16"/>
        <v>0.90000000000000058</v>
      </c>
      <c r="AN16" s="27">
        <v>2</v>
      </c>
      <c r="AO16" s="15">
        <f t="shared" si="9"/>
        <v>0.8100000000000005</v>
      </c>
      <c r="AP16" s="15">
        <f>AO16+0.01</f>
        <v>0.82000000000000051</v>
      </c>
      <c r="AQ16" s="15">
        <f t="shared" ref="AQ16:AX16" si="17">AP16+0.01</f>
        <v>0.83000000000000052</v>
      </c>
      <c r="AR16" s="15">
        <f t="shared" si="17"/>
        <v>0.84000000000000052</v>
      </c>
      <c r="AS16" s="15">
        <f t="shared" si="17"/>
        <v>0.85000000000000053</v>
      </c>
      <c r="AT16" s="15">
        <f t="shared" si="17"/>
        <v>0.86000000000000054</v>
      </c>
      <c r="AU16" s="15">
        <f t="shared" si="17"/>
        <v>0.87000000000000055</v>
      </c>
      <c r="AV16" s="15">
        <f t="shared" si="17"/>
        <v>0.88000000000000056</v>
      </c>
      <c r="AW16" s="15">
        <f t="shared" si="17"/>
        <v>0.89000000000000057</v>
      </c>
      <c r="AX16" s="15">
        <f t="shared" si="17"/>
        <v>0.90000000000000058</v>
      </c>
      <c r="AY16" s="13"/>
      <c r="AZ16" s="27">
        <v>2</v>
      </c>
      <c r="BA16" s="15">
        <f t="shared" si="11"/>
        <v>0.8100000000000005</v>
      </c>
      <c r="BB16" s="15">
        <f>BA16+0.01</f>
        <v>0.82000000000000051</v>
      </c>
      <c r="BC16" s="15">
        <f t="shared" ref="BC16:BJ16" si="18">BB16+0.01</f>
        <v>0.83000000000000052</v>
      </c>
      <c r="BD16" s="15">
        <f t="shared" si="18"/>
        <v>0.84000000000000052</v>
      </c>
      <c r="BE16" s="15">
        <f t="shared" si="18"/>
        <v>0.85000000000000053</v>
      </c>
      <c r="BF16" s="15">
        <f t="shared" si="18"/>
        <v>0.86000000000000054</v>
      </c>
      <c r="BG16" s="15">
        <f t="shared" si="18"/>
        <v>0.87000000000000055</v>
      </c>
      <c r="BH16" s="15">
        <f t="shared" si="18"/>
        <v>0.88000000000000056</v>
      </c>
      <c r="BI16" s="15">
        <f t="shared" si="18"/>
        <v>0.89000000000000057</v>
      </c>
      <c r="BJ16" s="15">
        <f t="shared" si="18"/>
        <v>0.90000000000000058</v>
      </c>
      <c r="BK16" s="27">
        <v>2</v>
      </c>
      <c r="BL16" s="15">
        <f t="shared" si="13"/>
        <v>0.8100000000000005</v>
      </c>
      <c r="BM16" s="15">
        <f>BL16+0.01</f>
        <v>0.82000000000000051</v>
      </c>
      <c r="BN16" s="15">
        <f t="shared" ref="BN16:BU16" si="19">BM16+0.01</f>
        <v>0.83000000000000052</v>
      </c>
      <c r="BO16" s="15">
        <f t="shared" si="19"/>
        <v>0.84000000000000052</v>
      </c>
      <c r="BP16" s="15">
        <f t="shared" si="19"/>
        <v>0.85000000000000053</v>
      </c>
      <c r="BQ16" s="15">
        <f t="shared" si="19"/>
        <v>0.86000000000000054</v>
      </c>
      <c r="BR16" s="15">
        <f t="shared" si="19"/>
        <v>0.87000000000000055</v>
      </c>
      <c r="BS16" s="15">
        <f t="shared" si="19"/>
        <v>0.88000000000000056</v>
      </c>
      <c r="BT16" s="15">
        <f t="shared" si="19"/>
        <v>0.89000000000000057</v>
      </c>
      <c r="BU16" s="15">
        <f t="shared" si="19"/>
        <v>0.90000000000000058</v>
      </c>
      <c r="BV16" s="13"/>
      <c r="BW16" s="13"/>
      <c r="BX16" s="13"/>
      <c r="BY16" s="13"/>
      <c r="BZ16" s="13"/>
    </row>
    <row r="17" spans="1:78" ht="29.25" customHeight="1" x14ac:dyDescent="0.25">
      <c r="B17">
        <v>7</v>
      </c>
      <c r="C17">
        <v>4</v>
      </c>
      <c r="F17" s="27">
        <v>3</v>
      </c>
      <c r="G17" s="15">
        <f t="shared" si="3"/>
        <v>0.71000000000000041</v>
      </c>
      <c r="H17" s="15">
        <f>G17+0.01</f>
        <v>0.72000000000000042</v>
      </c>
      <c r="I17" s="15">
        <f t="shared" si="4"/>
        <v>0.73000000000000043</v>
      </c>
      <c r="J17" s="15">
        <f t="shared" si="4"/>
        <v>0.74000000000000044</v>
      </c>
      <c r="K17" s="15">
        <f t="shared" si="4"/>
        <v>0.75000000000000044</v>
      </c>
      <c r="L17" s="15">
        <f t="shared" si="4"/>
        <v>0.76000000000000045</v>
      </c>
      <c r="M17" s="15">
        <f t="shared" si="4"/>
        <v>0.77000000000000046</v>
      </c>
      <c r="N17" s="15">
        <f t="shared" si="4"/>
        <v>0.78000000000000047</v>
      </c>
      <c r="O17" s="15">
        <f t="shared" si="4"/>
        <v>0.79000000000000048</v>
      </c>
      <c r="P17" s="15">
        <f t="shared" si="4"/>
        <v>0.80000000000000049</v>
      </c>
      <c r="Q17" s="27">
        <v>3</v>
      </c>
      <c r="R17" s="15">
        <f t="shared" si="5"/>
        <v>0.71000000000000041</v>
      </c>
      <c r="S17" s="15">
        <f>R17+0.01</f>
        <v>0.72000000000000042</v>
      </c>
      <c r="T17" s="15">
        <f t="shared" ref="T17:AA17" si="20">S17+0.01</f>
        <v>0.73000000000000043</v>
      </c>
      <c r="U17" s="15">
        <f t="shared" si="20"/>
        <v>0.74000000000000044</v>
      </c>
      <c r="V17" s="15">
        <f t="shared" si="20"/>
        <v>0.75000000000000044</v>
      </c>
      <c r="W17" s="15">
        <f t="shared" si="20"/>
        <v>0.76000000000000045</v>
      </c>
      <c r="X17" s="15">
        <f t="shared" si="20"/>
        <v>0.77000000000000046</v>
      </c>
      <c r="Y17" s="15">
        <f t="shared" si="20"/>
        <v>0.78000000000000047</v>
      </c>
      <c r="Z17" s="15">
        <f t="shared" si="20"/>
        <v>0.79000000000000048</v>
      </c>
      <c r="AA17" s="15">
        <f t="shared" si="20"/>
        <v>0.80000000000000049</v>
      </c>
      <c r="AB17" s="13"/>
      <c r="AC17" s="27">
        <v>3</v>
      </c>
      <c r="AD17" s="15">
        <f t="shared" si="7"/>
        <v>0.71000000000000041</v>
      </c>
      <c r="AE17" s="15">
        <f>AD17+0.01</f>
        <v>0.72000000000000042</v>
      </c>
      <c r="AF17" s="15">
        <f t="shared" ref="AF17:AM17" si="21">AE17+0.01</f>
        <v>0.73000000000000043</v>
      </c>
      <c r="AG17" s="15">
        <f t="shared" si="21"/>
        <v>0.74000000000000044</v>
      </c>
      <c r="AH17" s="15">
        <f t="shared" si="21"/>
        <v>0.75000000000000044</v>
      </c>
      <c r="AI17" s="15">
        <f t="shared" si="21"/>
        <v>0.76000000000000045</v>
      </c>
      <c r="AJ17" s="15">
        <f t="shared" si="21"/>
        <v>0.77000000000000046</v>
      </c>
      <c r="AK17" s="15">
        <f t="shared" si="21"/>
        <v>0.78000000000000047</v>
      </c>
      <c r="AL17" s="15">
        <f t="shared" si="21"/>
        <v>0.79000000000000048</v>
      </c>
      <c r="AM17" s="15">
        <f t="shared" si="21"/>
        <v>0.80000000000000049</v>
      </c>
      <c r="AN17" s="27">
        <v>3</v>
      </c>
      <c r="AO17" s="15">
        <f t="shared" si="9"/>
        <v>0.71000000000000041</v>
      </c>
      <c r="AP17" s="15">
        <f>AO17+0.01</f>
        <v>0.72000000000000042</v>
      </c>
      <c r="AQ17" s="15">
        <f t="shared" ref="AQ17:AX17" si="22">AP17+0.01</f>
        <v>0.73000000000000043</v>
      </c>
      <c r="AR17" s="15">
        <f t="shared" si="22"/>
        <v>0.74000000000000044</v>
      </c>
      <c r="AS17" s="15">
        <f t="shared" si="22"/>
        <v>0.75000000000000044</v>
      </c>
      <c r="AT17" s="15">
        <f t="shared" si="22"/>
        <v>0.76000000000000045</v>
      </c>
      <c r="AU17" s="15">
        <f t="shared" si="22"/>
        <v>0.77000000000000046</v>
      </c>
      <c r="AV17" s="15">
        <f t="shared" si="22"/>
        <v>0.78000000000000047</v>
      </c>
      <c r="AW17" s="15">
        <f t="shared" si="22"/>
        <v>0.79000000000000048</v>
      </c>
      <c r="AX17" s="15">
        <f t="shared" si="22"/>
        <v>0.80000000000000049</v>
      </c>
      <c r="AY17" s="13"/>
      <c r="AZ17" s="27">
        <v>3</v>
      </c>
      <c r="BA17" s="15">
        <f t="shared" si="11"/>
        <v>0.71000000000000041</v>
      </c>
      <c r="BB17" s="15">
        <f>BA17+0.01</f>
        <v>0.72000000000000042</v>
      </c>
      <c r="BC17" s="15">
        <f t="shared" ref="BC17:BJ17" si="23">BB17+0.01</f>
        <v>0.73000000000000043</v>
      </c>
      <c r="BD17" s="15">
        <f t="shared" si="23"/>
        <v>0.74000000000000044</v>
      </c>
      <c r="BE17" s="15">
        <f t="shared" si="23"/>
        <v>0.75000000000000044</v>
      </c>
      <c r="BF17" s="15">
        <f t="shared" si="23"/>
        <v>0.76000000000000045</v>
      </c>
      <c r="BG17" s="15">
        <f t="shared" si="23"/>
        <v>0.77000000000000046</v>
      </c>
      <c r="BH17" s="15">
        <f t="shared" si="23"/>
        <v>0.78000000000000047</v>
      </c>
      <c r="BI17" s="15">
        <f t="shared" si="23"/>
        <v>0.79000000000000048</v>
      </c>
      <c r="BJ17" s="15">
        <f t="shared" si="23"/>
        <v>0.80000000000000049</v>
      </c>
      <c r="BK17" s="27">
        <v>3</v>
      </c>
      <c r="BL17" s="15">
        <f t="shared" si="13"/>
        <v>0.71000000000000041</v>
      </c>
      <c r="BM17" s="15">
        <f>BL17+0.01</f>
        <v>0.72000000000000042</v>
      </c>
      <c r="BN17" s="15">
        <f t="shared" ref="BN17:BU17" si="24">BM17+0.01</f>
        <v>0.73000000000000043</v>
      </c>
      <c r="BO17" s="15">
        <f t="shared" si="24"/>
        <v>0.74000000000000044</v>
      </c>
      <c r="BP17" s="15">
        <f t="shared" si="24"/>
        <v>0.75000000000000044</v>
      </c>
      <c r="BQ17" s="15">
        <f t="shared" si="24"/>
        <v>0.76000000000000045</v>
      </c>
      <c r="BR17" s="15">
        <f t="shared" si="24"/>
        <v>0.77000000000000046</v>
      </c>
      <c r="BS17" s="15">
        <f t="shared" si="24"/>
        <v>0.78000000000000047</v>
      </c>
      <c r="BT17" s="15">
        <f t="shared" si="24"/>
        <v>0.79000000000000048</v>
      </c>
      <c r="BU17" s="15">
        <f t="shared" si="24"/>
        <v>0.80000000000000049</v>
      </c>
      <c r="BV17" s="13"/>
      <c r="BW17" s="13"/>
      <c r="BX17" s="13"/>
      <c r="BY17" s="13"/>
      <c r="BZ17" s="13"/>
    </row>
    <row r="18" spans="1:78" ht="29.25" customHeight="1" x14ac:dyDescent="0.25">
      <c r="B18">
        <v>43</v>
      </c>
      <c r="C18">
        <v>4</v>
      </c>
      <c r="F18" s="27">
        <v>4</v>
      </c>
      <c r="G18" s="15">
        <f t="shared" si="3"/>
        <v>0.61000000000000032</v>
      </c>
      <c r="H18" s="15">
        <f>G18+0.01</f>
        <v>0.62000000000000033</v>
      </c>
      <c r="I18" s="15">
        <f t="shared" si="4"/>
        <v>0.63000000000000034</v>
      </c>
      <c r="J18" s="15">
        <f t="shared" si="4"/>
        <v>0.64000000000000035</v>
      </c>
      <c r="K18" s="15">
        <f t="shared" si="4"/>
        <v>0.65000000000000036</v>
      </c>
      <c r="L18" s="15">
        <f t="shared" si="4"/>
        <v>0.66000000000000036</v>
      </c>
      <c r="M18" s="15">
        <f t="shared" si="4"/>
        <v>0.67000000000000037</v>
      </c>
      <c r="N18" s="15">
        <f t="shared" si="4"/>
        <v>0.68000000000000038</v>
      </c>
      <c r="O18" s="15">
        <f t="shared" si="4"/>
        <v>0.69000000000000039</v>
      </c>
      <c r="P18" s="15">
        <f t="shared" si="4"/>
        <v>0.7000000000000004</v>
      </c>
      <c r="Q18" s="27">
        <v>4</v>
      </c>
      <c r="R18" s="15">
        <f t="shared" si="5"/>
        <v>0.61000000000000032</v>
      </c>
      <c r="S18" s="15">
        <f>R18+0.01</f>
        <v>0.62000000000000033</v>
      </c>
      <c r="T18" s="15">
        <f t="shared" ref="T18:AA18" si="25">S18+0.01</f>
        <v>0.63000000000000034</v>
      </c>
      <c r="U18" s="15">
        <f t="shared" si="25"/>
        <v>0.64000000000000035</v>
      </c>
      <c r="V18" s="15">
        <f t="shared" si="25"/>
        <v>0.65000000000000036</v>
      </c>
      <c r="W18" s="15">
        <f t="shared" si="25"/>
        <v>0.66000000000000036</v>
      </c>
      <c r="X18" s="15">
        <f t="shared" si="25"/>
        <v>0.67000000000000037</v>
      </c>
      <c r="Y18" s="15">
        <f t="shared" si="25"/>
        <v>0.68000000000000038</v>
      </c>
      <c r="Z18" s="15">
        <f t="shared" si="25"/>
        <v>0.69000000000000039</v>
      </c>
      <c r="AA18" s="15">
        <f t="shared" si="25"/>
        <v>0.7000000000000004</v>
      </c>
      <c r="AB18" s="13"/>
      <c r="AC18" s="27">
        <v>4</v>
      </c>
      <c r="AD18" s="15">
        <f t="shared" si="7"/>
        <v>0.61000000000000032</v>
      </c>
      <c r="AE18" s="15">
        <f>AD18+0.01</f>
        <v>0.62000000000000033</v>
      </c>
      <c r="AF18" s="15">
        <f t="shared" ref="AF18:AM18" si="26">AE18+0.01</f>
        <v>0.63000000000000034</v>
      </c>
      <c r="AG18" s="15">
        <f t="shared" si="26"/>
        <v>0.64000000000000035</v>
      </c>
      <c r="AH18" s="15">
        <f t="shared" si="26"/>
        <v>0.65000000000000036</v>
      </c>
      <c r="AI18" s="15">
        <f t="shared" si="26"/>
        <v>0.66000000000000036</v>
      </c>
      <c r="AJ18" s="15">
        <f t="shared" si="26"/>
        <v>0.67000000000000037</v>
      </c>
      <c r="AK18" s="15">
        <f t="shared" si="26"/>
        <v>0.68000000000000038</v>
      </c>
      <c r="AL18" s="15">
        <f t="shared" si="26"/>
        <v>0.69000000000000039</v>
      </c>
      <c r="AM18" s="15">
        <f t="shared" si="26"/>
        <v>0.7000000000000004</v>
      </c>
      <c r="AN18" s="27">
        <v>4</v>
      </c>
      <c r="AO18" s="15">
        <f t="shared" si="9"/>
        <v>0.61000000000000032</v>
      </c>
      <c r="AP18" s="15">
        <f>AO18+0.01</f>
        <v>0.62000000000000033</v>
      </c>
      <c r="AQ18" s="15">
        <f t="shared" ref="AQ18:AX18" si="27">AP18+0.01</f>
        <v>0.63000000000000034</v>
      </c>
      <c r="AR18" s="15">
        <f t="shared" si="27"/>
        <v>0.64000000000000035</v>
      </c>
      <c r="AS18" s="15">
        <f t="shared" si="27"/>
        <v>0.65000000000000036</v>
      </c>
      <c r="AT18" s="15">
        <f t="shared" si="27"/>
        <v>0.66000000000000036</v>
      </c>
      <c r="AU18" s="15">
        <f t="shared" si="27"/>
        <v>0.67000000000000037</v>
      </c>
      <c r="AV18" s="15">
        <f t="shared" si="27"/>
        <v>0.68000000000000038</v>
      </c>
      <c r="AW18" s="15">
        <f t="shared" si="27"/>
        <v>0.69000000000000039</v>
      </c>
      <c r="AX18" s="15">
        <f t="shared" si="27"/>
        <v>0.7000000000000004</v>
      </c>
      <c r="AY18" s="13"/>
      <c r="AZ18" s="27">
        <v>4</v>
      </c>
      <c r="BA18" s="15">
        <f t="shared" si="11"/>
        <v>0.61000000000000032</v>
      </c>
      <c r="BB18" s="15">
        <f>BA18+0.01</f>
        <v>0.62000000000000033</v>
      </c>
      <c r="BC18" s="15">
        <f t="shared" ref="BC18:BJ18" si="28">BB18+0.01</f>
        <v>0.63000000000000034</v>
      </c>
      <c r="BD18" s="15">
        <f t="shared" si="28"/>
        <v>0.64000000000000035</v>
      </c>
      <c r="BE18" s="15">
        <f t="shared" si="28"/>
        <v>0.65000000000000036</v>
      </c>
      <c r="BF18" s="15">
        <f t="shared" si="28"/>
        <v>0.66000000000000036</v>
      </c>
      <c r="BG18" s="15">
        <f t="shared" si="28"/>
        <v>0.67000000000000037</v>
      </c>
      <c r="BH18" s="15">
        <f t="shared" si="28"/>
        <v>0.68000000000000038</v>
      </c>
      <c r="BI18" s="15">
        <f t="shared" si="28"/>
        <v>0.69000000000000039</v>
      </c>
      <c r="BJ18" s="15">
        <f t="shared" si="28"/>
        <v>0.7000000000000004</v>
      </c>
      <c r="BK18" s="27">
        <v>4</v>
      </c>
      <c r="BL18" s="15">
        <f t="shared" si="13"/>
        <v>0.61000000000000032</v>
      </c>
      <c r="BM18" s="15">
        <f>BL18+0.01</f>
        <v>0.62000000000000033</v>
      </c>
      <c r="BN18" s="15">
        <f t="shared" ref="BN18:BU18" si="29">BM18+0.01</f>
        <v>0.63000000000000034</v>
      </c>
      <c r="BO18" s="15">
        <f t="shared" si="29"/>
        <v>0.64000000000000035</v>
      </c>
      <c r="BP18" s="15">
        <f t="shared" si="29"/>
        <v>0.65000000000000036</v>
      </c>
      <c r="BQ18" s="15">
        <f t="shared" si="29"/>
        <v>0.66000000000000036</v>
      </c>
      <c r="BR18" s="15">
        <f t="shared" si="29"/>
        <v>0.67000000000000037</v>
      </c>
      <c r="BS18" s="15">
        <f t="shared" si="29"/>
        <v>0.68000000000000038</v>
      </c>
      <c r="BT18" s="15">
        <f t="shared" si="29"/>
        <v>0.69000000000000039</v>
      </c>
      <c r="BU18" s="15">
        <f t="shared" si="29"/>
        <v>0.7000000000000004</v>
      </c>
      <c r="BV18" s="13"/>
      <c r="BW18" s="13"/>
      <c r="BX18" s="13"/>
      <c r="BY18" s="13"/>
      <c r="BZ18" s="13"/>
    </row>
    <row r="19" spans="1:78" ht="29.25" customHeight="1" x14ac:dyDescent="0.25">
      <c r="B19">
        <v>7</v>
      </c>
      <c r="C19">
        <v>4</v>
      </c>
      <c r="F19" s="27">
        <v>5</v>
      </c>
      <c r="G19" s="15">
        <f t="shared" si="3"/>
        <v>0.51000000000000023</v>
      </c>
      <c r="H19" s="15">
        <f>G19+0.01</f>
        <v>0.52000000000000024</v>
      </c>
      <c r="I19" s="15">
        <f t="shared" si="4"/>
        <v>0.53000000000000025</v>
      </c>
      <c r="J19" s="15">
        <f t="shared" si="4"/>
        <v>0.54000000000000026</v>
      </c>
      <c r="K19" s="15">
        <f t="shared" si="4"/>
        <v>0.55000000000000027</v>
      </c>
      <c r="L19" s="15">
        <f t="shared" si="4"/>
        <v>0.56000000000000028</v>
      </c>
      <c r="M19" s="15">
        <f t="shared" si="4"/>
        <v>0.57000000000000028</v>
      </c>
      <c r="N19" s="15">
        <f t="shared" si="4"/>
        <v>0.58000000000000029</v>
      </c>
      <c r="O19" s="15">
        <f t="shared" si="4"/>
        <v>0.5900000000000003</v>
      </c>
      <c r="P19" s="15">
        <f t="shared" si="4"/>
        <v>0.60000000000000031</v>
      </c>
      <c r="Q19" s="27">
        <v>5</v>
      </c>
      <c r="R19" s="15">
        <f t="shared" si="5"/>
        <v>0.51000000000000023</v>
      </c>
      <c r="S19" s="15">
        <f>R19+0.01</f>
        <v>0.52000000000000024</v>
      </c>
      <c r="T19" s="15">
        <f t="shared" ref="T19:AA19" si="30">S19+0.01</f>
        <v>0.53000000000000025</v>
      </c>
      <c r="U19" s="15">
        <f t="shared" si="30"/>
        <v>0.54000000000000026</v>
      </c>
      <c r="V19" s="15">
        <f t="shared" si="30"/>
        <v>0.55000000000000027</v>
      </c>
      <c r="W19" s="15">
        <f t="shared" si="30"/>
        <v>0.56000000000000028</v>
      </c>
      <c r="X19" s="15">
        <f t="shared" si="30"/>
        <v>0.57000000000000028</v>
      </c>
      <c r="Y19" s="15">
        <f t="shared" si="30"/>
        <v>0.58000000000000029</v>
      </c>
      <c r="Z19" s="15">
        <f t="shared" si="30"/>
        <v>0.5900000000000003</v>
      </c>
      <c r="AA19" s="15">
        <f t="shared" si="30"/>
        <v>0.60000000000000031</v>
      </c>
      <c r="AB19" s="13"/>
      <c r="AC19" s="27">
        <v>5</v>
      </c>
      <c r="AD19" s="15">
        <f t="shared" si="7"/>
        <v>0.51000000000000023</v>
      </c>
      <c r="AE19" s="15">
        <f>AD19+0.01</f>
        <v>0.52000000000000024</v>
      </c>
      <c r="AF19" s="15">
        <f t="shared" ref="AF19:AM19" si="31">AE19+0.01</f>
        <v>0.53000000000000025</v>
      </c>
      <c r="AG19" s="15">
        <f t="shared" si="31"/>
        <v>0.54000000000000026</v>
      </c>
      <c r="AH19" s="15">
        <f t="shared" si="31"/>
        <v>0.55000000000000027</v>
      </c>
      <c r="AI19" s="15">
        <f t="shared" si="31"/>
        <v>0.56000000000000028</v>
      </c>
      <c r="AJ19" s="15">
        <f t="shared" si="31"/>
        <v>0.57000000000000028</v>
      </c>
      <c r="AK19" s="15">
        <f t="shared" si="31"/>
        <v>0.58000000000000029</v>
      </c>
      <c r="AL19" s="15">
        <f t="shared" si="31"/>
        <v>0.5900000000000003</v>
      </c>
      <c r="AM19" s="15">
        <f t="shared" si="31"/>
        <v>0.60000000000000031</v>
      </c>
      <c r="AN19" s="27">
        <v>5</v>
      </c>
      <c r="AO19" s="15">
        <f t="shared" si="9"/>
        <v>0.51000000000000023</v>
      </c>
      <c r="AP19" s="15">
        <f>AO19+0.01</f>
        <v>0.52000000000000024</v>
      </c>
      <c r="AQ19" s="15">
        <f t="shared" ref="AQ19:AX19" si="32">AP19+0.01</f>
        <v>0.53000000000000025</v>
      </c>
      <c r="AR19" s="15">
        <f t="shared" si="32"/>
        <v>0.54000000000000026</v>
      </c>
      <c r="AS19" s="15">
        <f t="shared" si="32"/>
        <v>0.55000000000000027</v>
      </c>
      <c r="AT19" s="15">
        <f t="shared" si="32"/>
        <v>0.56000000000000028</v>
      </c>
      <c r="AU19" s="15">
        <f t="shared" si="32"/>
        <v>0.57000000000000028</v>
      </c>
      <c r="AV19" s="15">
        <f t="shared" si="32"/>
        <v>0.58000000000000029</v>
      </c>
      <c r="AW19" s="15">
        <f t="shared" si="32"/>
        <v>0.5900000000000003</v>
      </c>
      <c r="AX19" s="15">
        <f t="shared" si="32"/>
        <v>0.60000000000000031</v>
      </c>
      <c r="AY19" s="13"/>
      <c r="AZ19" s="27">
        <v>5</v>
      </c>
      <c r="BA19" s="15">
        <f t="shared" si="11"/>
        <v>0.51000000000000023</v>
      </c>
      <c r="BB19" s="15">
        <f>BA19+0.01</f>
        <v>0.52000000000000024</v>
      </c>
      <c r="BC19" s="15">
        <f t="shared" ref="BC19:BJ19" si="33">BB19+0.01</f>
        <v>0.53000000000000025</v>
      </c>
      <c r="BD19" s="15">
        <f t="shared" si="33"/>
        <v>0.54000000000000026</v>
      </c>
      <c r="BE19" s="15">
        <f t="shared" si="33"/>
        <v>0.55000000000000027</v>
      </c>
      <c r="BF19" s="15">
        <f t="shared" si="33"/>
        <v>0.56000000000000028</v>
      </c>
      <c r="BG19" s="15">
        <f t="shared" si="33"/>
        <v>0.57000000000000028</v>
      </c>
      <c r="BH19" s="15">
        <f t="shared" si="33"/>
        <v>0.58000000000000029</v>
      </c>
      <c r="BI19" s="15">
        <f t="shared" si="33"/>
        <v>0.5900000000000003</v>
      </c>
      <c r="BJ19" s="15">
        <f t="shared" si="33"/>
        <v>0.60000000000000031</v>
      </c>
      <c r="BK19" s="27">
        <v>5</v>
      </c>
      <c r="BL19" s="15">
        <f t="shared" si="13"/>
        <v>0.51000000000000023</v>
      </c>
      <c r="BM19" s="15">
        <f>BL19+0.01</f>
        <v>0.52000000000000024</v>
      </c>
      <c r="BN19" s="15">
        <f t="shared" ref="BN19:BU19" si="34">BM19+0.01</f>
        <v>0.53000000000000025</v>
      </c>
      <c r="BO19" s="15">
        <f t="shared" si="34"/>
        <v>0.54000000000000026</v>
      </c>
      <c r="BP19" s="15">
        <f t="shared" si="34"/>
        <v>0.55000000000000027</v>
      </c>
      <c r="BQ19" s="15">
        <f t="shared" si="34"/>
        <v>0.56000000000000028</v>
      </c>
      <c r="BR19" s="15">
        <f t="shared" si="34"/>
        <v>0.57000000000000028</v>
      </c>
      <c r="BS19" s="15">
        <f t="shared" si="34"/>
        <v>0.58000000000000029</v>
      </c>
      <c r="BT19" s="15">
        <f t="shared" si="34"/>
        <v>0.5900000000000003</v>
      </c>
      <c r="BU19" s="15">
        <f t="shared" si="34"/>
        <v>0.60000000000000031</v>
      </c>
      <c r="BV19" s="13"/>
      <c r="BW19" s="13"/>
      <c r="BX19" s="13"/>
      <c r="BY19" s="13"/>
      <c r="BZ19" s="13"/>
    </row>
    <row r="20" spans="1:78" ht="29.25" customHeight="1" x14ac:dyDescent="0.25">
      <c r="B20">
        <v>60</v>
      </c>
      <c r="C20">
        <v>6.5</v>
      </c>
      <c r="F20" s="27">
        <v>6</v>
      </c>
      <c r="G20" s="15">
        <f t="shared" si="3"/>
        <v>0.4100000000000002</v>
      </c>
      <c r="H20" s="15">
        <f>G20+0.01</f>
        <v>0.42000000000000021</v>
      </c>
      <c r="I20" s="15">
        <f t="shared" si="4"/>
        <v>0.43000000000000022</v>
      </c>
      <c r="J20" s="15">
        <f t="shared" si="4"/>
        <v>0.44000000000000022</v>
      </c>
      <c r="K20" s="15">
        <f t="shared" si="4"/>
        <v>0.45000000000000023</v>
      </c>
      <c r="L20" s="15">
        <f t="shared" si="4"/>
        <v>0.46000000000000024</v>
      </c>
      <c r="M20" s="15">
        <f t="shared" si="4"/>
        <v>0.47000000000000025</v>
      </c>
      <c r="N20" s="15">
        <f t="shared" si="4"/>
        <v>0.48000000000000026</v>
      </c>
      <c r="O20" s="15">
        <f t="shared" si="4"/>
        <v>0.49000000000000027</v>
      </c>
      <c r="P20" s="15">
        <f t="shared" si="4"/>
        <v>0.50000000000000022</v>
      </c>
      <c r="Q20" s="27">
        <v>6</v>
      </c>
      <c r="R20" s="15">
        <f t="shared" si="5"/>
        <v>0.4100000000000002</v>
      </c>
      <c r="S20" s="15">
        <f>R20+0.01</f>
        <v>0.42000000000000021</v>
      </c>
      <c r="T20" s="15">
        <f t="shared" ref="T20:AA20" si="35">S20+0.01</f>
        <v>0.43000000000000022</v>
      </c>
      <c r="U20" s="15">
        <f t="shared" si="35"/>
        <v>0.44000000000000022</v>
      </c>
      <c r="V20" s="15">
        <f t="shared" si="35"/>
        <v>0.45000000000000023</v>
      </c>
      <c r="W20" s="15">
        <f t="shared" si="35"/>
        <v>0.46000000000000024</v>
      </c>
      <c r="X20" s="15">
        <f t="shared" si="35"/>
        <v>0.47000000000000025</v>
      </c>
      <c r="Y20" s="15">
        <f t="shared" si="35"/>
        <v>0.48000000000000026</v>
      </c>
      <c r="Z20" s="15">
        <f t="shared" si="35"/>
        <v>0.49000000000000027</v>
      </c>
      <c r="AA20" s="15">
        <f t="shared" si="35"/>
        <v>0.50000000000000022</v>
      </c>
      <c r="AB20" s="13"/>
      <c r="AC20" s="27">
        <v>6</v>
      </c>
      <c r="AD20" s="15">
        <f t="shared" si="7"/>
        <v>0.4100000000000002</v>
      </c>
      <c r="AE20" s="15">
        <f>AD20+0.01</f>
        <v>0.42000000000000021</v>
      </c>
      <c r="AF20" s="15">
        <f t="shared" ref="AF20:AM20" si="36">AE20+0.01</f>
        <v>0.43000000000000022</v>
      </c>
      <c r="AG20" s="15">
        <f t="shared" si="36"/>
        <v>0.44000000000000022</v>
      </c>
      <c r="AH20" s="15">
        <f t="shared" si="36"/>
        <v>0.45000000000000023</v>
      </c>
      <c r="AI20" s="15">
        <f t="shared" si="36"/>
        <v>0.46000000000000024</v>
      </c>
      <c r="AJ20" s="15">
        <f t="shared" si="36"/>
        <v>0.47000000000000025</v>
      </c>
      <c r="AK20" s="15">
        <f t="shared" si="36"/>
        <v>0.48000000000000026</v>
      </c>
      <c r="AL20" s="15">
        <f t="shared" si="36"/>
        <v>0.49000000000000027</v>
      </c>
      <c r="AM20" s="15">
        <f t="shared" si="36"/>
        <v>0.50000000000000022</v>
      </c>
      <c r="AN20" s="27">
        <v>6</v>
      </c>
      <c r="AO20" s="15">
        <f t="shared" si="9"/>
        <v>0.4100000000000002</v>
      </c>
      <c r="AP20" s="15">
        <f>AO20+0.01</f>
        <v>0.42000000000000021</v>
      </c>
      <c r="AQ20" s="15">
        <f t="shared" ref="AQ20:AX20" si="37">AP20+0.01</f>
        <v>0.43000000000000022</v>
      </c>
      <c r="AR20" s="15">
        <f t="shared" si="37"/>
        <v>0.44000000000000022</v>
      </c>
      <c r="AS20" s="15">
        <f t="shared" si="37"/>
        <v>0.45000000000000023</v>
      </c>
      <c r="AT20" s="15">
        <f t="shared" si="37"/>
        <v>0.46000000000000024</v>
      </c>
      <c r="AU20" s="15">
        <f t="shared" si="37"/>
        <v>0.47000000000000025</v>
      </c>
      <c r="AV20" s="15">
        <f t="shared" si="37"/>
        <v>0.48000000000000026</v>
      </c>
      <c r="AW20" s="15">
        <f t="shared" si="37"/>
        <v>0.49000000000000027</v>
      </c>
      <c r="AX20" s="15">
        <f t="shared" si="37"/>
        <v>0.50000000000000022</v>
      </c>
      <c r="AY20" s="13"/>
      <c r="AZ20" s="27">
        <v>6</v>
      </c>
      <c r="BA20" s="15">
        <f t="shared" si="11"/>
        <v>0.4100000000000002</v>
      </c>
      <c r="BB20" s="15">
        <f>BA20+0.01</f>
        <v>0.42000000000000021</v>
      </c>
      <c r="BC20" s="15">
        <f t="shared" ref="BC20:BJ20" si="38">BB20+0.01</f>
        <v>0.43000000000000022</v>
      </c>
      <c r="BD20" s="15">
        <f t="shared" si="38"/>
        <v>0.44000000000000022</v>
      </c>
      <c r="BE20" s="15">
        <f t="shared" si="38"/>
        <v>0.45000000000000023</v>
      </c>
      <c r="BF20" s="15">
        <f t="shared" si="38"/>
        <v>0.46000000000000024</v>
      </c>
      <c r="BG20" s="15">
        <f t="shared" si="38"/>
        <v>0.47000000000000025</v>
      </c>
      <c r="BH20" s="15">
        <f t="shared" si="38"/>
        <v>0.48000000000000026</v>
      </c>
      <c r="BI20" s="15">
        <f t="shared" si="38"/>
        <v>0.49000000000000027</v>
      </c>
      <c r="BJ20" s="15">
        <f t="shared" si="38"/>
        <v>0.50000000000000022</v>
      </c>
      <c r="BK20" s="27">
        <v>6</v>
      </c>
      <c r="BL20" s="15">
        <f t="shared" si="13"/>
        <v>0.4100000000000002</v>
      </c>
      <c r="BM20" s="15">
        <f>BL20+0.01</f>
        <v>0.42000000000000021</v>
      </c>
      <c r="BN20" s="15">
        <f t="shared" ref="BN20:BU20" si="39">BM20+0.01</f>
        <v>0.43000000000000022</v>
      </c>
      <c r="BO20" s="15">
        <f t="shared" si="39"/>
        <v>0.44000000000000022</v>
      </c>
      <c r="BP20" s="15">
        <f t="shared" si="39"/>
        <v>0.45000000000000023</v>
      </c>
      <c r="BQ20" s="15">
        <f t="shared" si="39"/>
        <v>0.46000000000000024</v>
      </c>
      <c r="BR20" s="15">
        <f t="shared" si="39"/>
        <v>0.47000000000000025</v>
      </c>
      <c r="BS20" s="15">
        <f t="shared" si="39"/>
        <v>0.48000000000000026</v>
      </c>
      <c r="BT20" s="15">
        <f t="shared" si="39"/>
        <v>0.49000000000000027</v>
      </c>
      <c r="BU20" s="15">
        <f t="shared" si="39"/>
        <v>0.50000000000000022</v>
      </c>
      <c r="BV20" s="13"/>
      <c r="BW20" s="13"/>
      <c r="BX20" s="13"/>
      <c r="BY20" s="13"/>
      <c r="BZ20" s="13"/>
    </row>
    <row r="21" spans="1:78" ht="29.25" customHeight="1" x14ac:dyDescent="0.25">
      <c r="B21">
        <v>4</v>
      </c>
      <c r="C21">
        <v>6.5</v>
      </c>
      <c r="F21" s="27">
        <v>7</v>
      </c>
      <c r="G21" s="15">
        <f t="shared" si="3"/>
        <v>0.31000000000000011</v>
      </c>
      <c r="H21" s="15">
        <f>G21+0.01</f>
        <v>0.32000000000000012</v>
      </c>
      <c r="I21" s="15">
        <f t="shared" si="4"/>
        <v>0.33000000000000013</v>
      </c>
      <c r="J21" s="15">
        <f t="shared" si="4"/>
        <v>0.34000000000000014</v>
      </c>
      <c r="K21" s="15">
        <f t="shared" si="4"/>
        <v>0.35000000000000014</v>
      </c>
      <c r="L21" s="15">
        <f t="shared" si="4"/>
        <v>0.36000000000000015</v>
      </c>
      <c r="M21" s="15">
        <f t="shared" si="4"/>
        <v>0.37000000000000016</v>
      </c>
      <c r="N21" s="15">
        <f t="shared" si="4"/>
        <v>0.38000000000000017</v>
      </c>
      <c r="O21" s="15">
        <f t="shared" si="4"/>
        <v>0.39000000000000018</v>
      </c>
      <c r="P21" s="15">
        <f t="shared" si="4"/>
        <v>0.40000000000000019</v>
      </c>
      <c r="Q21" s="27">
        <v>7</v>
      </c>
      <c r="R21" s="15">
        <f t="shared" si="5"/>
        <v>0.31000000000000011</v>
      </c>
      <c r="S21" s="15">
        <f>R21+0.01</f>
        <v>0.32000000000000012</v>
      </c>
      <c r="T21" s="15">
        <f t="shared" ref="T21:AA21" si="40">S21+0.01</f>
        <v>0.33000000000000013</v>
      </c>
      <c r="U21" s="15">
        <f t="shared" si="40"/>
        <v>0.34000000000000014</v>
      </c>
      <c r="V21" s="15">
        <f t="shared" si="40"/>
        <v>0.35000000000000014</v>
      </c>
      <c r="W21" s="15">
        <f t="shared" si="40"/>
        <v>0.36000000000000015</v>
      </c>
      <c r="X21" s="15">
        <f t="shared" si="40"/>
        <v>0.37000000000000016</v>
      </c>
      <c r="Y21" s="15">
        <f t="shared" si="40"/>
        <v>0.38000000000000017</v>
      </c>
      <c r="Z21" s="15">
        <f t="shared" si="40"/>
        <v>0.39000000000000018</v>
      </c>
      <c r="AA21" s="15">
        <f t="shared" si="40"/>
        <v>0.40000000000000019</v>
      </c>
      <c r="AB21" s="13"/>
      <c r="AC21" s="27">
        <v>7</v>
      </c>
      <c r="AD21" s="15">
        <f t="shared" si="7"/>
        <v>0.31000000000000011</v>
      </c>
      <c r="AE21" s="15">
        <f>AD21+0.01</f>
        <v>0.32000000000000012</v>
      </c>
      <c r="AF21" s="15">
        <f t="shared" ref="AF21:AM21" si="41">AE21+0.01</f>
        <v>0.33000000000000013</v>
      </c>
      <c r="AG21" s="15">
        <f t="shared" si="41"/>
        <v>0.34000000000000014</v>
      </c>
      <c r="AH21" s="15">
        <f t="shared" si="41"/>
        <v>0.35000000000000014</v>
      </c>
      <c r="AI21" s="15">
        <f t="shared" si="41"/>
        <v>0.36000000000000015</v>
      </c>
      <c r="AJ21" s="15">
        <f t="shared" si="41"/>
        <v>0.37000000000000016</v>
      </c>
      <c r="AK21" s="15">
        <f t="shared" si="41"/>
        <v>0.38000000000000017</v>
      </c>
      <c r="AL21" s="15">
        <f t="shared" si="41"/>
        <v>0.39000000000000018</v>
      </c>
      <c r="AM21" s="15">
        <f t="shared" si="41"/>
        <v>0.40000000000000019</v>
      </c>
      <c r="AN21" s="27">
        <v>7</v>
      </c>
      <c r="AO21" s="15">
        <f t="shared" si="9"/>
        <v>0.31000000000000011</v>
      </c>
      <c r="AP21" s="15">
        <f>AO21+0.01</f>
        <v>0.32000000000000012</v>
      </c>
      <c r="AQ21" s="15">
        <f t="shared" ref="AQ21:AX21" si="42">AP21+0.01</f>
        <v>0.33000000000000013</v>
      </c>
      <c r="AR21" s="15">
        <f t="shared" si="42"/>
        <v>0.34000000000000014</v>
      </c>
      <c r="AS21" s="15">
        <f t="shared" si="42"/>
        <v>0.35000000000000014</v>
      </c>
      <c r="AT21" s="15">
        <f t="shared" si="42"/>
        <v>0.36000000000000015</v>
      </c>
      <c r="AU21" s="15">
        <f t="shared" si="42"/>
        <v>0.37000000000000016</v>
      </c>
      <c r="AV21" s="15">
        <f t="shared" si="42"/>
        <v>0.38000000000000017</v>
      </c>
      <c r="AW21" s="15">
        <f t="shared" si="42"/>
        <v>0.39000000000000018</v>
      </c>
      <c r="AX21" s="15">
        <f t="shared" si="42"/>
        <v>0.40000000000000019</v>
      </c>
      <c r="AY21" s="13"/>
      <c r="AZ21" s="27">
        <v>7</v>
      </c>
      <c r="BA21" s="15">
        <f t="shared" si="11"/>
        <v>0.31000000000000011</v>
      </c>
      <c r="BB21" s="15">
        <f>BA21+0.01</f>
        <v>0.32000000000000012</v>
      </c>
      <c r="BC21" s="15">
        <f t="shared" ref="BC21:BJ21" si="43">BB21+0.01</f>
        <v>0.33000000000000013</v>
      </c>
      <c r="BD21" s="15">
        <f t="shared" si="43"/>
        <v>0.34000000000000014</v>
      </c>
      <c r="BE21" s="15">
        <f t="shared" si="43"/>
        <v>0.35000000000000014</v>
      </c>
      <c r="BF21" s="15">
        <f t="shared" si="43"/>
        <v>0.36000000000000015</v>
      </c>
      <c r="BG21" s="15">
        <f t="shared" si="43"/>
        <v>0.37000000000000016</v>
      </c>
      <c r="BH21" s="15">
        <f t="shared" si="43"/>
        <v>0.38000000000000017</v>
      </c>
      <c r="BI21" s="15">
        <f t="shared" si="43"/>
        <v>0.39000000000000018</v>
      </c>
      <c r="BJ21" s="15">
        <f t="shared" si="43"/>
        <v>0.40000000000000019</v>
      </c>
      <c r="BK21" s="27">
        <v>7</v>
      </c>
      <c r="BL21" s="15">
        <f t="shared" si="13"/>
        <v>0.31000000000000011</v>
      </c>
      <c r="BM21" s="15">
        <f>BL21+0.01</f>
        <v>0.32000000000000012</v>
      </c>
      <c r="BN21" s="15">
        <f t="shared" ref="BN21:BU21" si="44">BM21+0.01</f>
        <v>0.33000000000000013</v>
      </c>
      <c r="BO21" s="15">
        <f t="shared" si="44"/>
        <v>0.34000000000000014</v>
      </c>
      <c r="BP21" s="15">
        <f t="shared" si="44"/>
        <v>0.35000000000000014</v>
      </c>
      <c r="BQ21" s="15">
        <f t="shared" si="44"/>
        <v>0.36000000000000015</v>
      </c>
      <c r="BR21" s="15">
        <f t="shared" si="44"/>
        <v>0.37000000000000016</v>
      </c>
      <c r="BS21" s="15">
        <f t="shared" si="44"/>
        <v>0.38000000000000017</v>
      </c>
      <c r="BT21" s="15">
        <f t="shared" si="44"/>
        <v>0.39000000000000018</v>
      </c>
      <c r="BU21" s="15">
        <f t="shared" si="44"/>
        <v>0.40000000000000019</v>
      </c>
      <c r="BV21" s="13"/>
      <c r="BW21" s="13"/>
      <c r="BX21" s="13"/>
      <c r="BY21" s="13"/>
      <c r="BZ21" s="13"/>
    </row>
    <row r="22" spans="1:78" ht="29.25" customHeight="1" x14ac:dyDescent="0.25">
      <c r="B22">
        <v>8</v>
      </c>
      <c r="C22">
        <f>SUM(C16:C21)</f>
        <v>29</v>
      </c>
      <c r="D22" t="s">
        <v>21</v>
      </c>
      <c r="F22" s="27">
        <v>8</v>
      </c>
      <c r="G22" s="15">
        <f t="shared" si="3"/>
        <v>0.21000000000000005</v>
      </c>
      <c r="H22" s="15">
        <f>G22+0.01</f>
        <v>0.22000000000000006</v>
      </c>
      <c r="I22" s="15">
        <f t="shared" si="4"/>
        <v>0.23000000000000007</v>
      </c>
      <c r="J22" s="15">
        <f t="shared" si="4"/>
        <v>0.24000000000000007</v>
      </c>
      <c r="K22" s="15">
        <f t="shared" si="4"/>
        <v>0.25000000000000006</v>
      </c>
      <c r="L22" s="15">
        <f t="shared" si="4"/>
        <v>0.26000000000000006</v>
      </c>
      <c r="M22" s="15">
        <f t="shared" si="4"/>
        <v>0.27000000000000007</v>
      </c>
      <c r="N22" s="15">
        <f t="shared" si="4"/>
        <v>0.28000000000000008</v>
      </c>
      <c r="O22" s="15">
        <f t="shared" si="4"/>
        <v>0.29000000000000009</v>
      </c>
      <c r="P22" s="15">
        <f t="shared" si="4"/>
        <v>0.3000000000000001</v>
      </c>
      <c r="Q22" s="27">
        <v>8</v>
      </c>
      <c r="R22" s="15">
        <f t="shared" si="5"/>
        <v>0.21000000000000005</v>
      </c>
      <c r="S22" s="15">
        <f>R22+0.01</f>
        <v>0.22000000000000006</v>
      </c>
      <c r="T22" s="15">
        <f t="shared" ref="T22:AA22" si="45">S22+0.01</f>
        <v>0.23000000000000007</v>
      </c>
      <c r="U22" s="15">
        <f t="shared" si="45"/>
        <v>0.24000000000000007</v>
      </c>
      <c r="V22" s="15">
        <f t="shared" si="45"/>
        <v>0.25000000000000006</v>
      </c>
      <c r="W22" s="15">
        <f t="shared" si="45"/>
        <v>0.26000000000000006</v>
      </c>
      <c r="X22" s="15">
        <f t="shared" si="45"/>
        <v>0.27000000000000007</v>
      </c>
      <c r="Y22" s="15">
        <f t="shared" si="45"/>
        <v>0.28000000000000008</v>
      </c>
      <c r="Z22" s="15">
        <f t="shared" si="45"/>
        <v>0.29000000000000009</v>
      </c>
      <c r="AA22" s="15">
        <f t="shared" si="45"/>
        <v>0.3000000000000001</v>
      </c>
      <c r="AB22" s="13"/>
      <c r="AC22" s="27">
        <v>8</v>
      </c>
      <c r="AD22" s="15">
        <f t="shared" si="7"/>
        <v>0.21000000000000005</v>
      </c>
      <c r="AE22" s="15">
        <f>AD22+0.01</f>
        <v>0.22000000000000006</v>
      </c>
      <c r="AF22" s="15">
        <f t="shared" ref="AF22:AM22" si="46">AE22+0.01</f>
        <v>0.23000000000000007</v>
      </c>
      <c r="AG22" s="15">
        <f t="shared" si="46"/>
        <v>0.24000000000000007</v>
      </c>
      <c r="AH22" s="15">
        <f t="shared" si="46"/>
        <v>0.25000000000000006</v>
      </c>
      <c r="AI22" s="15">
        <f t="shared" si="46"/>
        <v>0.26000000000000006</v>
      </c>
      <c r="AJ22" s="15">
        <f t="shared" si="46"/>
        <v>0.27000000000000007</v>
      </c>
      <c r="AK22" s="15">
        <f t="shared" si="46"/>
        <v>0.28000000000000008</v>
      </c>
      <c r="AL22" s="15">
        <f t="shared" si="46"/>
        <v>0.29000000000000009</v>
      </c>
      <c r="AM22" s="15">
        <f t="shared" si="46"/>
        <v>0.3000000000000001</v>
      </c>
      <c r="AN22" s="27">
        <v>8</v>
      </c>
      <c r="AO22" s="15">
        <f t="shared" si="9"/>
        <v>0.21000000000000005</v>
      </c>
      <c r="AP22" s="15">
        <f>AO22+0.01</f>
        <v>0.22000000000000006</v>
      </c>
      <c r="AQ22" s="15">
        <f t="shared" ref="AQ22:AX22" si="47">AP22+0.01</f>
        <v>0.23000000000000007</v>
      </c>
      <c r="AR22" s="15">
        <f t="shared" si="47"/>
        <v>0.24000000000000007</v>
      </c>
      <c r="AS22" s="15">
        <f t="shared" si="47"/>
        <v>0.25000000000000006</v>
      </c>
      <c r="AT22" s="15">
        <f t="shared" si="47"/>
        <v>0.26000000000000006</v>
      </c>
      <c r="AU22" s="15">
        <f t="shared" si="47"/>
        <v>0.27000000000000007</v>
      </c>
      <c r="AV22" s="15">
        <f t="shared" si="47"/>
        <v>0.28000000000000008</v>
      </c>
      <c r="AW22" s="15">
        <f t="shared" si="47"/>
        <v>0.29000000000000009</v>
      </c>
      <c r="AX22" s="15">
        <f t="shared" si="47"/>
        <v>0.3000000000000001</v>
      </c>
      <c r="AY22" s="13"/>
      <c r="AZ22" s="27">
        <v>8</v>
      </c>
      <c r="BA22" s="15">
        <f t="shared" si="11"/>
        <v>0.21000000000000005</v>
      </c>
      <c r="BB22" s="15">
        <f>BA22+0.01</f>
        <v>0.22000000000000006</v>
      </c>
      <c r="BC22" s="15">
        <f t="shared" ref="BC22:BJ22" si="48">BB22+0.01</f>
        <v>0.23000000000000007</v>
      </c>
      <c r="BD22" s="15">
        <f t="shared" si="48"/>
        <v>0.24000000000000007</v>
      </c>
      <c r="BE22" s="15">
        <f t="shared" si="48"/>
        <v>0.25000000000000006</v>
      </c>
      <c r="BF22" s="15">
        <f t="shared" si="48"/>
        <v>0.26000000000000006</v>
      </c>
      <c r="BG22" s="15">
        <f t="shared" si="48"/>
        <v>0.27000000000000007</v>
      </c>
      <c r="BH22" s="15">
        <f t="shared" si="48"/>
        <v>0.28000000000000008</v>
      </c>
      <c r="BI22" s="15">
        <f t="shared" si="48"/>
        <v>0.29000000000000009</v>
      </c>
      <c r="BJ22" s="15">
        <f t="shared" si="48"/>
        <v>0.3000000000000001</v>
      </c>
      <c r="BK22" s="27">
        <v>8</v>
      </c>
      <c r="BL22" s="15">
        <f t="shared" si="13"/>
        <v>0.21000000000000005</v>
      </c>
      <c r="BM22" s="15">
        <f>BL22+0.01</f>
        <v>0.22000000000000006</v>
      </c>
      <c r="BN22" s="15">
        <f t="shared" ref="BN22:BU22" si="49">BM22+0.01</f>
        <v>0.23000000000000007</v>
      </c>
      <c r="BO22" s="15">
        <f t="shared" si="49"/>
        <v>0.24000000000000007</v>
      </c>
      <c r="BP22" s="15">
        <f t="shared" si="49"/>
        <v>0.25000000000000006</v>
      </c>
      <c r="BQ22" s="15">
        <f t="shared" si="49"/>
        <v>0.26000000000000006</v>
      </c>
      <c r="BR22" s="15">
        <f t="shared" si="49"/>
        <v>0.27000000000000007</v>
      </c>
      <c r="BS22" s="15">
        <f t="shared" si="49"/>
        <v>0.28000000000000008</v>
      </c>
      <c r="BT22" s="15">
        <f t="shared" si="49"/>
        <v>0.29000000000000009</v>
      </c>
      <c r="BU22" s="15">
        <f t="shared" si="49"/>
        <v>0.3000000000000001</v>
      </c>
      <c r="BV22" s="13"/>
      <c r="BW22" s="13"/>
      <c r="BX22" s="13"/>
      <c r="BY22" s="13"/>
      <c r="BZ22" s="13"/>
    </row>
    <row r="23" spans="1:78" ht="29.25" customHeight="1" x14ac:dyDescent="0.25">
      <c r="B23">
        <v>32</v>
      </c>
      <c r="C23">
        <f>COUNT(C16:C21)</f>
        <v>6</v>
      </c>
      <c r="D23" t="s">
        <v>42</v>
      </c>
      <c r="F23" s="27">
        <v>9</v>
      </c>
      <c r="G23" s="15">
        <f>P24+0.01</f>
        <v>0.10999999999999999</v>
      </c>
      <c r="H23" s="15">
        <f>G23+0.01</f>
        <v>0.11999999999999998</v>
      </c>
      <c r="I23" s="15">
        <f t="shared" si="4"/>
        <v>0.12999999999999998</v>
      </c>
      <c r="J23" s="15">
        <f t="shared" si="4"/>
        <v>0.13999999999999999</v>
      </c>
      <c r="K23" s="15">
        <f t="shared" si="4"/>
        <v>0.15</v>
      </c>
      <c r="L23" s="15">
        <f t="shared" si="4"/>
        <v>0.16</v>
      </c>
      <c r="M23" s="15">
        <f t="shared" si="4"/>
        <v>0.17</v>
      </c>
      <c r="N23" s="15">
        <f t="shared" si="4"/>
        <v>0.18000000000000002</v>
      </c>
      <c r="O23" s="15">
        <f t="shared" si="4"/>
        <v>0.19000000000000003</v>
      </c>
      <c r="P23" s="15">
        <f t="shared" si="4"/>
        <v>0.20000000000000004</v>
      </c>
      <c r="Q23" s="27">
        <v>9</v>
      </c>
      <c r="R23" s="15">
        <f>AA24+0.01</f>
        <v>0.10999999999999999</v>
      </c>
      <c r="S23" s="15">
        <f>R23+0.01</f>
        <v>0.11999999999999998</v>
      </c>
      <c r="T23" s="15">
        <f t="shared" ref="T23:AA23" si="50">S23+0.01</f>
        <v>0.12999999999999998</v>
      </c>
      <c r="U23" s="15">
        <f t="shared" si="50"/>
        <v>0.13999999999999999</v>
      </c>
      <c r="V23" s="15">
        <f t="shared" si="50"/>
        <v>0.15</v>
      </c>
      <c r="W23" s="15">
        <f t="shared" si="50"/>
        <v>0.16</v>
      </c>
      <c r="X23" s="15">
        <f t="shared" si="50"/>
        <v>0.17</v>
      </c>
      <c r="Y23" s="15">
        <f t="shared" si="50"/>
        <v>0.18000000000000002</v>
      </c>
      <c r="Z23" s="15">
        <f t="shared" si="50"/>
        <v>0.19000000000000003</v>
      </c>
      <c r="AA23" s="15">
        <f t="shared" si="50"/>
        <v>0.20000000000000004</v>
      </c>
      <c r="AB23" s="13"/>
      <c r="AC23" s="27">
        <v>9</v>
      </c>
      <c r="AD23" s="15">
        <f>AM24+0.01</f>
        <v>0.10999999999999999</v>
      </c>
      <c r="AE23" s="15">
        <f>AD23+0.01</f>
        <v>0.11999999999999998</v>
      </c>
      <c r="AF23" s="15">
        <f t="shared" ref="AF23:AM23" si="51">AE23+0.01</f>
        <v>0.12999999999999998</v>
      </c>
      <c r="AG23" s="15">
        <f t="shared" si="51"/>
        <v>0.13999999999999999</v>
      </c>
      <c r="AH23" s="15">
        <f t="shared" si="51"/>
        <v>0.15</v>
      </c>
      <c r="AI23" s="15">
        <f t="shared" si="51"/>
        <v>0.16</v>
      </c>
      <c r="AJ23" s="15">
        <f t="shared" si="51"/>
        <v>0.17</v>
      </c>
      <c r="AK23" s="15">
        <f t="shared" si="51"/>
        <v>0.18000000000000002</v>
      </c>
      <c r="AL23" s="15">
        <f t="shared" si="51"/>
        <v>0.19000000000000003</v>
      </c>
      <c r="AM23" s="15">
        <f t="shared" si="51"/>
        <v>0.20000000000000004</v>
      </c>
      <c r="AN23" s="27">
        <v>9</v>
      </c>
      <c r="AO23" s="15">
        <f>AX24+0.01</f>
        <v>0.10999999999999999</v>
      </c>
      <c r="AP23" s="15">
        <f>AO23+0.01</f>
        <v>0.11999999999999998</v>
      </c>
      <c r="AQ23" s="15">
        <f t="shared" ref="AQ23:AX23" si="52">AP23+0.01</f>
        <v>0.12999999999999998</v>
      </c>
      <c r="AR23" s="15">
        <f t="shared" si="52"/>
        <v>0.13999999999999999</v>
      </c>
      <c r="AS23" s="15">
        <f t="shared" si="52"/>
        <v>0.15</v>
      </c>
      <c r="AT23" s="15">
        <f t="shared" si="52"/>
        <v>0.16</v>
      </c>
      <c r="AU23" s="15">
        <f t="shared" si="52"/>
        <v>0.17</v>
      </c>
      <c r="AV23" s="15">
        <f t="shared" si="52"/>
        <v>0.18000000000000002</v>
      </c>
      <c r="AW23" s="15">
        <f t="shared" si="52"/>
        <v>0.19000000000000003</v>
      </c>
      <c r="AX23" s="15">
        <f t="shared" si="52"/>
        <v>0.20000000000000004</v>
      </c>
      <c r="AY23" s="13"/>
      <c r="AZ23" s="27">
        <v>9</v>
      </c>
      <c r="BA23" s="15">
        <f>BJ24+0.01</f>
        <v>0.10999999999999999</v>
      </c>
      <c r="BB23" s="15">
        <f>BA23+0.01</f>
        <v>0.11999999999999998</v>
      </c>
      <c r="BC23" s="15">
        <f t="shared" ref="BC23:BJ23" si="53">BB23+0.01</f>
        <v>0.12999999999999998</v>
      </c>
      <c r="BD23" s="15">
        <f t="shared" si="53"/>
        <v>0.13999999999999999</v>
      </c>
      <c r="BE23" s="15">
        <f t="shared" si="53"/>
        <v>0.15</v>
      </c>
      <c r="BF23" s="15">
        <f t="shared" si="53"/>
        <v>0.16</v>
      </c>
      <c r="BG23" s="15">
        <f t="shared" si="53"/>
        <v>0.17</v>
      </c>
      <c r="BH23" s="15">
        <f t="shared" si="53"/>
        <v>0.18000000000000002</v>
      </c>
      <c r="BI23" s="15">
        <f t="shared" si="53"/>
        <v>0.19000000000000003</v>
      </c>
      <c r="BJ23" s="15">
        <f t="shared" si="53"/>
        <v>0.20000000000000004</v>
      </c>
      <c r="BK23" s="27">
        <v>9</v>
      </c>
      <c r="BL23" s="15">
        <f>BU24+0.01</f>
        <v>0.10999999999999999</v>
      </c>
      <c r="BM23" s="15">
        <f>BL23+0.01</f>
        <v>0.11999999999999998</v>
      </c>
      <c r="BN23" s="15">
        <f t="shared" ref="BN23:BU23" si="54">BM23+0.01</f>
        <v>0.12999999999999998</v>
      </c>
      <c r="BO23" s="15">
        <f t="shared" si="54"/>
        <v>0.13999999999999999</v>
      </c>
      <c r="BP23" s="15">
        <f t="shared" si="54"/>
        <v>0.15</v>
      </c>
      <c r="BQ23" s="15">
        <f t="shared" si="54"/>
        <v>0.16</v>
      </c>
      <c r="BR23" s="15">
        <f t="shared" si="54"/>
        <v>0.17</v>
      </c>
      <c r="BS23" s="15">
        <f t="shared" si="54"/>
        <v>0.18000000000000002</v>
      </c>
      <c r="BT23" s="15">
        <f t="shared" si="54"/>
        <v>0.19000000000000003</v>
      </c>
      <c r="BU23" s="15">
        <f t="shared" si="54"/>
        <v>0.20000000000000004</v>
      </c>
      <c r="BV23" s="13"/>
      <c r="BW23" s="13"/>
      <c r="BX23" s="13"/>
      <c r="BY23" s="13"/>
      <c r="BZ23" s="13"/>
    </row>
    <row r="24" spans="1:78" ht="29.25" customHeight="1" x14ac:dyDescent="0.25">
      <c r="B24">
        <v>43</v>
      </c>
      <c r="C24" s="4">
        <f>C22/C23</f>
        <v>4.833333333333333</v>
      </c>
      <c r="D24" t="s">
        <v>39</v>
      </c>
      <c r="F24" s="27">
        <v>10</v>
      </c>
      <c r="G24" s="14">
        <v>0.01</v>
      </c>
      <c r="H24" s="15">
        <f>G24+0.01</f>
        <v>0.02</v>
      </c>
      <c r="I24" s="15">
        <f t="shared" ref="I24:P24" si="55">H24+0.01</f>
        <v>0.03</v>
      </c>
      <c r="J24" s="15">
        <f t="shared" si="55"/>
        <v>0.04</v>
      </c>
      <c r="K24" s="15">
        <f t="shared" si="55"/>
        <v>0.05</v>
      </c>
      <c r="L24" s="15">
        <f t="shared" si="55"/>
        <v>6.0000000000000005E-2</v>
      </c>
      <c r="M24" s="15">
        <f t="shared" si="55"/>
        <v>7.0000000000000007E-2</v>
      </c>
      <c r="N24" s="15">
        <f t="shared" si="55"/>
        <v>0.08</v>
      </c>
      <c r="O24" s="15">
        <f t="shared" si="55"/>
        <v>0.09</v>
      </c>
      <c r="P24" s="15">
        <f t="shared" si="55"/>
        <v>9.9999999999999992E-2</v>
      </c>
      <c r="Q24" s="27">
        <v>10</v>
      </c>
      <c r="R24" s="14">
        <v>0.01</v>
      </c>
      <c r="S24" s="15">
        <f>R24+0.01</f>
        <v>0.02</v>
      </c>
      <c r="T24" s="15">
        <f t="shared" ref="T24:AA24" si="56">S24+0.01</f>
        <v>0.03</v>
      </c>
      <c r="U24" s="15">
        <f t="shared" si="56"/>
        <v>0.04</v>
      </c>
      <c r="V24" s="15">
        <f t="shared" si="56"/>
        <v>0.05</v>
      </c>
      <c r="W24" s="15">
        <f t="shared" si="56"/>
        <v>6.0000000000000005E-2</v>
      </c>
      <c r="X24" s="15">
        <f t="shared" si="56"/>
        <v>7.0000000000000007E-2</v>
      </c>
      <c r="Y24" s="15">
        <f t="shared" si="56"/>
        <v>0.08</v>
      </c>
      <c r="Z24" s="15">
        <f t="shared" si="56"/>
        <v>0.09</v>
      </c>
      <c r="AA24" s="15">
        <f t="shared" si="56"/>
        <v>9.9999999999999992E-2</v>
      </c>
      <c r="AB24" s="13"/>
      <c r="AC24" s="27">
        <v>10</v>
      </c>
      <c r="AD24" s="14">
        <v>0.01</v>
      </c>
      <c r="AE24" s="15">
        <f>AD24+0.01</f>
        <v>0.02</v>
      </c>
      <c r="AF24" s="15">
        <f t="shared" ref="AF24:AM24" si="57">AE24+0.01</f>
        <v>0.03</v>
      </c>
      <c r="AG24" s="15">
        <f t="shared" si="57"/>
        <v>0.04</v>
      </c>
      <c r="AH24" s="15">
        <f t="shared" si="57"/>
        <v>0.05</v>
      </c>
      <c r="AI24" s="15">
        <f t="shared" si="57"/>
        <v>6.0000000000000005E-2</v>
      </c>
      <c r="AJ24" s="15">
        <f t="shared" si="57"/>
        <v>7.0000000000000007E-2</v>
      </c>
      <c r="AK24" s="15">
        <f t="shared" si="57"/>
        <v>0.08</v>
      </c>
      <c r="AL24" s="15">
        <f t="shared" si="57"/>
        <v>0.09</v>
      </c>
      <c r="AM24" s="15">
        <f t="shared" si="57"/>
        <v>9.9999999999999992E-2</v>
      </c>
      <c r="AN24" s="27">
        <v>10</v>
      </c>
      <c r="AO24" s="14">
        <v>0.01</v>
      </c>
      <c r="AP24" s="15">
        <f>AO24+0.01</f>
        <v>0.02</v>
      </c>
      <c r="AQ24" s="15">
        <f t="shared" ref="AQ24:AX24" si="58">AP24+0.01</f>
        <v>0.03</v>
      </c>
      <c r="AR24" s="15">
        <f t="shared" si="58"/>
        <v>0.04</v>
      </c>
      <c r="AS24" s="15">
        <f t="shared" si="58"/>
        <v>0.05</v>
      </c>
      <c r="AT24" s="15">
        <f t="shared" si="58"/>
        <v>6.0000000000000005E-2</v>
      </c>
      <c r="AU24" s="15">
        <f t="shared" si="58"/>
        <v>7.0000000000000007E-2</v>
      </c>
      <c r="AV24" s="15">
        <f t="shared" si="58"/>
        <v>0.08</v>
      </c>
      <c r="AW24" s="15">
        <f t="shared" si="58"/>
        <v>0.09</v>
      </c>
      <c r="AX24" s="15">
        <f t="shared" si="58"/>
        <v>9.9999999999999992E-2</v>
      </c>
      <c r="AY24" s="13"/>
      <c r="AZ24" s="27">
        <v>10</v>
      </c>
      <c r="BA24" s="14">
        <v>0.01</v>
      </c>
      <c r="BB24" s="15">
        <f>BA24+0.01</f>
        <v>0.02</v>
      </c>
      <c r="BC24" s="15">
        <f t="shared" ref="BC24:BJ24" si="59">BB24+0.01</f>
        <v>0.03</v>
      </c>
      <c r="BD24" s="15">
        <f t="shared" si="59"/>
        <v>0.04</v>
      </c>
      <c r="BE24" s="15">
        <f t="shared" si="59"/>
        <v>0.05</v>
      </c>
      <c r="BF24" s="15">
        <f t="shared" si="59"/>
        <v>6.0000000000000005E-2</v>
      </c>
      <c r="BG24" s="15">
        <f t="shared" si="59"/>
        <v>7.0000000000000007E-2</v>
      </c>
      <c r="BH24" s="15">
        <f t="shared" si="59"/>
        <v>0.08</v>
      </c>
      <c r="BI24" s="15">
        <f t="shared" si="59"/>
        <v>0.09</v>
      </c>
      <c r="BJ24" s="15">
        <f t="shared" si="59"/>
        <v>9.9999999999999992E-2</v>
      </c>
      <c r="BK24" s="27">
        <v>10</v>
      </c>
      <c r="BL24" s="14">
        <v>0.01</v>
      </c>
      <c r="BM24" s="15">
        <f>BL24+0.01</f>
        <v>0.02</v>
      </c>
      <c r="BN24" s="15">
        <f t="shared" ref="BN24:BU24" si="60">BM24+0.01</f>
        <v>0.03</v>
      </c>
      <c r="BO24" s="15">
        <f t="shared" si="60"/>
        <v>0.04</v>
      </c>
      <c r="BP24" s="15">
        <f t="shared" si="60"/>
        <v>0.05</v>
      </c>
      <c r="BQ24" s="15">
        <f t="shared" si="60"/>
        <v>6.0000000000000005E-2</v>
      </c>
      <c r="BR24" s="15">
        <f t="shared" si="60"/>
        <v>7.0000000000000007E-2</v>
      </c>
      <c r="BS24" s="15">
        <f t="shared" si="60"/>
        <v>0.08</v>
      </c>
      <c r="BT24" s="15">
        <f t="shared" si="60"/>
        <v>0.09</v>
      </c>
      <c r="BU24" s="15">
        <f t="shared" si="60"/>
        <v>9.9999999999999992E-2</v>
      </c>
      <c r="BV24" s="13"/>
      <c r="BW24" s="13"/>
      <c r="BX24" s="13"/>
      <c r="BY24" s="13"/>
      <c r="BZ24" s="13"/>
    </row>
    <row r="25" spans="1:78" ht="29.25" customHeight="1" x14ac:dyDescent="0.25">
      <c r="B25">
        <v>29</v>
      </c>
      <c r="F25" s="27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27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27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27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27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27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</row>
    <row r="26" spans="1:78" ht="29.25" customHeight="1" x14ac:dyDescent="0.25">
      <c r="B26">
        <v>17</v>
      </c>
      <c r="F26" s="27"/>
      <c r="H26" s="13"/>
      <c r="I26" s="13"/>
      <c r="J26" s="13"/>
      <c r="K26" s="13"/>
      <c r="L26" s="13"/>
      <c r="M26" s="23" t="str">
        <f>$A$7</f>
        <v>Greenery</v>
      </c>
      <c r="N26" s="20">
        <f>$B$7</f>
        <v>0.11993972225774219</v>
      </c>
      <c r="O26" s="13"/>
      <c r="P26" s="13"/>
      <c r="Q26" s="27"/>
      <c r="S26" s="13"/>
      <c r="T26" s="13"/>
      <c r="U26" s="13"/>
      <c r="V26" s="13"/>
      <c r="W26" s="13"/>
      <c r="X26" s="23" t="str">
        <f>$A$7</f>
        <v>Greenery</v>
      </c>
      <c r="Y26" s="20">
        <f>C7</f>
        <v>0.18219794810925066</v>
      </c>
      <c r="Z26" s="13"/>
      <c r="AA26" s="13"/>
      <c r="AB26" s="13"/>
      <c r="AC26" s="27"/>
      <c r="AE26" s="13"/>
      <c r="AF26" s="13"/>
      <c r="AG26" s="13"/>
      <c r="AH26" s="13"/>
      <c r="AI26" s="13"/>
      <c r="AJ26" s="23" t="str">
        <f>$A$9</f>
        <v>Sidewalk</v>
      </c>
      <c r="AK26" s="20">
        <f>$B$9</f>
        <v>3.5969941682514522E-2</v>
      </c>
      <c r="AL26" s="13"/>
      <c r="AM26" s="13"/>
      <c r="AN26" s="27"/>
      <c r="AO26" s="18"/>
      <c r="AP26" s="13"/>
      <c r="AQ26" s="13"/>
      <c r="AR26" s="13"/>
      <c r="AS26" s="13"/>
      <c r="AT26" s="13"/>
      <c r="AU26" s="23" t="str">
        <f>$A$9</f>
        <v>Sidewalk</v>
      </c>
      <c r="AV26" s="20">
        <f>$C$9</f>
        <v>5.5288505625752998E-3</v>
      </c>
      <c r="AW26" s="13"/>
      <c r="AX26" s="13"/>
      <c r="AY26" s="13"/>
      <c r="AZ26" s="27"/>
      <c r="BB26" s="13"/>
      <c r="BC26" s="13"/>
      <c r="BD26" s="13"/>
      <c r="BE26" s="13"/>
      <c r="BF26" s="13"/>
      <c r="BG26" s="23" t="str">
        <f>$A$11</f>
        <v>Left Turn Lane</v>
      </c>
      <c r="BH26" s="20">
        <f>$B$11</f>
        <v>2.1855241903697892E-2</v>
      </c>
      <c r="BI26" s="13"/>
      <c r="BJ26" s="13"/>
      <c r="BK26" s="27"/>
      <c r="BL26" s="18"/>
      <c r="BM26" s="13"/>
      <c r="BN26" s="13"/>
      <c r="BO26" s="13"/>
      <c r="BP26" s="13"/>
      <c r="BQ26" s="13"/>
      <c r="BR26" s="23" t="str">
        <f>$A$11</f>
        <v>Left Turn Lane</v>
      </c>
      <c r="BS26" s="20">
        <f>$C$11</f>
        <v>0.1684075860697069</v>
      </c>
      <c r="BT26" s="13"/>
      <c r="BU26" s="13"/>
      <c r="BV26" s="13"/>
      <c r="BW26" s="13"/>
      <c r="BX26" s="13"/>
      <c r="BY26" s="13"/>
      <c r="BZ26" s="13"/>
    </row>
    <row r="27" spans="1:78" ht="29.25" customHeight="1" x14ac:dyDescent="0.25">
      <c r="B27">
        <v>2</v>
      </c>
      <c r="F27" s="26"/>
      <c r="G27" s="16" t="str">
        <f>$B$1</f>
        <v>New Bern</v>
      </c>
      <c r="H27" s="18"/>
      <c r="I27" s="18"/>
      <c r="J27" s="17"/>
      <c r="L27" s="18"/>
      <c r="M27" s="22" t="str">
        <f>$A$8</f>
        <v>Vacant Lot</v>
      </c>
      <c r="N27" s="20">
        <f>$B$8</f>
        <v>6.3713216474552248E-2</v>
      </c>
      <c r="O27" s="21">
        <f>N26+N27</f>
        <v>0.18365293873229444</v>
      </c>
      <c r="P27" s="18"/>
      <c r="Q27" s="26"/>
      <c r="R27" s="16" t="str">
        <f>$C$1</f>
        <v>Greenville</v>
      </c>
      <c r="S27" s="18"/>
      <c r="T27" s="18"/>
      <c r="U27" s="17"/>
      <c r="W27" s="18"/>
      <c r="X27" s="22" t="str">
        <f>$A$8</f>
        <v>Vacant Lot</v>
      </c>
      <c r="Y27" s="20">
        <f>C8</f>
        <v>0.10506601881324266</v>
      </c>
      <c r="Z27" s="21">
        <f>Y26+Y27</f>
        <v>0.28726396692249334</v>
      </c>
      <c r="AA27" s="18"/>
      <c r="AB27" s="13"/>
      <c r="AC27" s="26"/>
      <c r="AD27" s="16" t="str">
        <f>$B$1</f>
        <v>New Bern</v>
      </c>
      <c r="AE27" s="18"/>
      <c r="AF27" s="18"/>
      <c r="AG27" s="17"/>
      <c r="AI27" s="18"/>
      <c r="AJ27" s="22"/>
      <c r="AK27" s="20"/>
      <c r="AL27" s="21">
        <f>AK26+AK27</f>
        <v>3.5969941682514522E-2</v>
      </c>
      <c r="AM27" s="18"/>
      <c r="AN27" s="26"/>
      <c r="AO27" s="16" t="str">
        <f>$C$1</f>
        <v>Greenville</v>
      </c>
      <c r="AP27" s="18"/>
      <c r="AQ27" s="18"/>
      <c r="AR27" s="17"/>
      <c r="AU27" s="22"/>
      <c r="AV27" s="20"/>
      <c r="AW27" s="21">
        <f>AV26+AV27</f>
        <v>5.5288505625752998E-3</v>
      </c>
      <c r="AX27" s="18"/>
      <c r="AY27" s="13"/>
      <c r="AZ27" s="26"/>
      <c r="BA27" s="16" t="str">
        <f>$B$1</f>
        <v>New Bern</v>
      </c>
      <c r="BB27" s="18"/>
      <c r="BC27" s="18"/>
      <c r="BD27" s="17"/>
      <c r="BF27" s="18"/>
      <c r="BG27" s="22"/>
      <c r="BH27" s="20"/>
      <c r="BI27" s="21">
        <f>BH26+BH27</f>
        <v>2.1855241903697892E-2</v>
      </c>
      <c r="BJ27" s="18"/>
      <c r="BK27" s="26"/>
      <c r="BL27" s="16" t="str">
        <f>$C$1</f>
        <v>Greenville</v>
      </c>
      <c r="BM27" s="18"/>
      <c r="BN27" s="18"/>
      <c r="BO27" s="17"/>
      <c r="BR27" s="22"/>
      <c r="BS27" s="20"/>
      <c r="BT27" s="21">
        <f>BS26+BS27</f>
        <v>0.1684075860697069</v>
      </c>
      <c r="BU27" s="18"/>
      <c r="BV27" s="13"/>
      <c r="BW27" s="13"/>
      <c r="BX27" s="13"/>
      <c r="BY27" s="13"/>
      <c r="BZ27" s="13"/>
    </row>
    <row r="28" spans="1:78" s="25" customFormat="1" ht="29.25" customHeight="1" x14ac:dyDescent="0.25">
      <c r="B28">
        <v>22</v>
      </c>
      <c r="F28" s="27"/>
      <c r="G28" s="27">
        <v>1</v>
      </c>
      <c r="H28" s="27">
        <v>2</v>
      </c>
      <c r="I28" s="27">
        <v>3</v>
      </c>
      <c r="J28" s="27">
        <v>4</v>
      </c>
      <c r="K28" s="27">
        <v>5</v>
      </c>
      <c r="L28" s="27">
        <v>6</v>
      </c>
      <c r="M28" s="27">
        <v>7</v>
      </c>
      <c r="N28" s="27">
        <v>8</v>
      </c>
      <c r="O28" s="27">
        <v>9</v>
      </c>
      <c r="P28" s="27">
        <v>10</v>
      </c>
      <c r="Q28" s="27"/>
      <c r="R28" s="27">
        <v>1</v>
      </c>
      <c r="S28" s="27">
        <v>2</v>
      </c>
      <c r="T28" s="27">
        <v>3</v>
      </c>
      <c r="U28" s="27">
        <v>4</v>
      </c>
      <c r="V28" s="27">
        <v>5</v>
      </c>
      <c r="W28" s="27">
        <v>6</v>
      </c>
      <c r="X28" s="27">
        <v>7</v>
      </c>
      <c r="Y28" s="27">
        <v>8</v>
      </c>
      <c r="Z28" s="27">
        <v>9</v>
      </c>
      <c r="AA28" s="27">
        <v>10</v>
      </c>
      <c r="AB28" s="27"/>
      <c r="AC28" s="27"/>
      <c r="AD28" s="27">
        <v>1</v>
      </c>
      <c r="AE28" s="27">
        <v>2</v>
      </c>
      <c r="AF28" s="27">
        <v>3</v>
      </c>
      <c r="AG28" s="27">
        <v>4</v>
      </c>
      <c r="AH28" s="27">
        <v>5</v>
      </c>
      <c r="AI28" s="27">
        <v>6</v>
      </c>
      <c r="AJ28" s="27">
        <v>7</v>
      </c>
      <c r="AK28" s="27">
        <v>8</v>
      </c>
      <c r="AL28" s="27">
        <v>9</v>
      </c>
      <c r="AM28" s="27">
        <v>10</v>
      </c>
      <c r="AN28" s="27"/>
      <c r="AO28" s="27">
        <v>1</v>
      </c>
      <c r="AP28" s="27">
        <v>2</v>
      </c>
      <c r="AQ28" s="27">
        <v>3</v>
      </c>
      <c r="AR28" s="27">
        <v>4</v>
      </c>
      <c r="AS28" s="27">
        <v>5</v>
      </c>
      <c r="AT28" s="27">
        <v>6</v>
      </c>
      <c r="AU28" s="27">
        <v>7</v>
      </c>
      <c r="AV28" s="27">
        <v>8</v>
      </c>
      <c r="AW28" s="27">
        <v>9</v>
      </c>
      <c r="AX28" s="27">
        <v>10</v>
      </c>
      <c r="AY28" s="27"/>
      <c r="AZ28" s="27"/>
      <c r="BA28" s="27">
        <v>1</v>
      </c>
      <c r="BB28" s="27">
        <v>2</v>
      </c>
      <c r="BC28" s="27">
        <v>3</v>
      </c>
      <c r="BD28" s="27">
        <v>4</v>
      </c>
      <c r="BE28" s="27">
        <v>5</v>
      </c>
      <c r="BF28" s="27">
        <v>6</v>
      </c>
      <c r="BG28" s="27">
        <v>7</v>
      </c>
      <c r="BH28" s="27">
        <v>8</v>
      </c>
      <c r="BI28" s="27">
        <v>9</v>
      </c>
      <c r="BJ28" s="27">
        <v>10</v>
      </c>
      <c r="BK28" s="27"/>
      <c r="BL28" s="27">
        <v>1</v>
      </c>
      <c r="BM28" s="27">
        <v>2</v>
      </c>
      <c r="BN28" s="27">
        <v>3</v>
      </c>
      <c r="BO28" s="27">
        <v>4</v>
      </c>
      <c r="BP28" s="27">
        <v>5</v>
      </c>
      <c r="BQ28" s="27">
        <v>6</v>
      </c>
      <c r="BR28" s="27">
        <v>7</v>
      </c>
      <c r="BS28" s="27">
        <v>8</v>
      </c>
      <c r="BT28" s="27">
        <v>9</v>
      </c>
      <c r="BU28" s="27">
        <v>10</v>
      </c>
      <c r="BV28" s="27"/>
      <c r="BW28" s="27"/>
      <c r="BX28" s="27"/>
      <c r="BY28" s="27"/>
      <c r="BZ28" s="27"/>
    </row>
    <row r="29" spans="1:78" ht="29.25" customHeight="1" x14ac:dyDescent="0.25">
      <c r="B29">
        <v>36</v>
      </c>
      <c r="F29" s="27">
        <v>1</v>
      </c>
      <c r="G29" s="15">
        <f t="shared" ref="G29:G36" si="61">P30+0.01</f>
        <v>0.91000000000000059</v>
      </c>
      <c r="H29" s="15">
        <f>G29+0.01</f>
        <v>0.9200000000000006</v>
      </c>
      <c r="I29" s="15">
        <f t="shared" ref="I29:P29" si="62">H29+0.01</f>
        <v>0.9300000000000006</v>
      </c>
      <c r="J29" s="15">
        <f t="shared" si="62"/>
        <v>0.94000000000000061</v>
      </c>
      <c r="K29" s="15">
        <f t="shared" si="62"/>
        <v>0.95000000000000062</v>
      </c>
      <c r="L29" s="15">
        <f t="shared" si="62"/>
        <v>0.96000000000000063</v>
      </c>
      <c r="M29" s="15">
        <f t="shared" si="62"/>
        <v>0.97000000000000064</v>
      </c>
      <c r="N29" s="15">
        <f t="shared" si="62"/>
        <v>0.98000000000000065</v>
      </c>
      <c r="O29" s="15">
        <f t="shared" si="62"/>
        <v>0.99000000000000066</v>
      </c>
      <c r="P29" s="15">
        <f t="shared" si="62"/>
        <v>1.0000000000000007</v>
      </c>
      <c r="Q29" s="27">
        <v>1</v>
      </c>
      <c r="R29" s="15">
        <f t="shared" ref="R29:R36" si="63">AA30+0.01</f>
        <v>0.91000000000000059</v>
      </c>
      <c r="S29" s="15">
        <f>R29+0.01</f>
        <v>0.9200000000000006</v>
      </c>
      <c r="T29" s="15">
        <f t="shared" ref="T29:AA29" si="64">S29+0.01</f>
        <v>0.9300000000000006</v>
      </c>
      <c r="U29" s="15">
        <f t="shared" si="64"/>
        <v>0.94000000000000061</v>
      </c>
      <c r="V29" s="15">
        <f t="shared" si="64"/>
        <v>0.95000000000000062</v>
      </c>
      <c r="W29" s="15">
        <f t="shared" si="64"/>
        <v>0.96000000000000063</v>
      </c>
      <c r="X29" s="15">
        <f t="shared" si="64"/>
        <v>0.97000000000000064</v>
      </c>
      <c r="Y29" s="15">
        <f t="shared" si="64"/>
        <v>0.98000000000000065</v>
      </c>
      <c r="Z29" s="15">
        <f t="shared" si="64"/>
        <v>0.99000000000000066</v>
      </c>
      <c r="AA29" s="15">
        <f t="shared" si="64"/>
        <v>1.0000000000000007</v>
      </c>
      <c r="AB29" s="13"/>
      <c r="AC29" s="27">
        <v>1</v>
      </c>
      <c r="AD29" s="15">
        <f t="shared" ref="AD29:AD36" si="65">AM30+0.01</f>
        <v>0.91000000000000059</v>
      </c>
      <c r="AE29" s="15">
        <f>AD29+0.01</f>
        <v>0.9200000000000006</v>
      </c>
      <c r="AF29" s="15">
        <f t="shared" ref="AF29:AM29" si="66">AE29+0.01</f>
        <v>0.9300000000000006</v>
      </c>
      <c r="AG29" s="15">
        <f t="shared" si="66"/>
        <v>0.94000000000000061</v>
      </c>
      <c r="AH29" s="15">
        <f t="shared" si="66"/>
        <v>0.95000000000000062</v>
      </c>
      <c r="AI29" s="15">
        <f t="shared" si="66"/>
        <v>0.96000000000000063</v>
      </c>
      <c r="AJ29" s="15">
        <f t="shared" si="66"/>
        <v>0.97000000000000064</v>
      </c>
      <c r="AK29" s="15">
        <f t="shared" si="66"/>
        <v>0.98000000000000065</v>
      </c>
      <c r="AL29" s="15">
        <f t="shared" si="66"/>
        <v>0.99000000000000066</v>
      </c>
      <c r="AM29" s="15">
        <f t="shared" si="66"/>
        <v>1.0000000000000007</v>
      </c>
      <c r="AN29" s="27">
        <v>1</v>
      </c>
      <c r="AO29" s="15">
        <f t="shared" ref="AO29:AO36" si="67">AX30+0.01</f>
        <v>0.91000000000000059</v>
      </c>
      <c r="AP29" s="15">
        <f>AO29+0.01</f>
        <v>0.9200000000000006</v>
      </c>
      <c r="AQ29" s="15">
        <f t="shared" ref="AQ29:AX29" si="68">AP29+0.01</f>
        <v>0.9300000000000006</v>
      </c>
      <c r="AR29" s="15">
        <f t="shared" si="68"/>
        <v>0.94000000000000061</v>
      </c>
      <c r="AS29" s="15">
        <f t="shared" si="68"/>
        <v>0.95000000000000062</v>
      </c>
      <c r="AT29" s="15">
        <f t="shared" si="68"/>
        <v>0.96000000000000063</v>
      </c>
      <c r="AU29" s="15">
        <f t="shared" si="68"/>
        <v>0.97000000000000064</v>
      </c>
      <c r="AV29" s="15">
        <f t="shared" si="68"/>
        <v>0.98000000000000065</v>
      </c>
      <c r="AW29" s="15">
        <f t="shared" si="68"/>
        <v>0.99000000000000066</v>
      </c>
      <c r="AX29" s="15">
        <f t="shared" si="68"/>
        <v>1.0000000000000007</v>
      </c>
      <c r="AY29" s="13"/>
      <c r="AZ29" s="27">
        <v>1</v>
      </c>
      <c r="BA29" s="15">
        <f t="shared" ref="BA29:BA36" si="69">BJ30+0.01</f>
        <v>0.91000000000000059</v>
      </c>
      <c r="BB29" s="15">
        <f>BA29+0.01</f>
        <v>0.9200000000000006</v>
      </c>
      <c r="BC29" s="15">
        <f t="shared" ref="BC29:BJ29" si="70">BB29+0.01</f>
        <v>0.9300000000000006</v>
      </c>
      <c r="BD29" s="15">
        <f t="shared" si="70"/>
        <v>0.94000000000000061</v>
      </c>
      <c r="BE29" s="15">
        <f t="shared" si="70"/>
        <v>0.95000000000000062</v>
      </c>
      <c r="BF29" s="15">
        <f t="shared" si="70"/>
        <v>0.96000000000000063</v>
      </c>
      <c r="BG29" s="15">
        <f t="shared" si="70"/>
        <v>0.97000000000000064</v>
      </c>
      <c r="BH29" s="15">
        <f t="shared" si="70"/>
        <v>0.98000000000000065</v>
      </c>
      <c r="BI29" s="15">
        <f t="shared" si="70"/>
        <v>0.99000000000000066</v>
      </c>
      <c r="BJ29" s="15">
        <f t="shared" si="70"/>
        <v>1.0000000000000007</v>
      </c>
      <c r="BK29" s="27">
        <v>1</v>
      </c>
      <c r="BL29" s="15">
        <f t="shared" ref="BL29:BL36" si="71">BU30+0.01</f>
        <v>0.91000000000000059</v>
      </c>
      <c r="BM29" s="15">
        <f>BL29+0.01</f>
        <v>0.9200000000000006</v>
      </c>
      <c r="BN29" s="15">
        <f t="shared" ref="BN29:BU29" si="72">BM29+0.01</f>
        <v>0.9300000000000006</v>
      </c>
      <c r="BO29" s="15">
        <f t="shared" si="72"/>
        <v>0.94000000000000061</v>
      </c>
      <c r="BP29" s="15">
        <f t="shared" si="72"/>
        <v>0.95000000000000062</v>
      </c>
      <c r="BQ29" s="15">
        <f t="shared" si="72"/>
        <v>0.96000000000000063</v>
      </c>
      <c r="BR29" s="15">
        <f t="shared" si="72"/>
        <v>0.97000000000000064</v>
      </c>
      <c r="BS29" s="15">
        <f t="shared" si="72"/>
        <v>0.98000000000000065</v>
      </c>
      <c r="BT29" s="15">
        <f t="shared" si="72"/>
        <v>0.99000000000000066</v>
      </c>
      <c r="BU29" s="15">
        <f t="shared" si="72"/>
        <v>1.0000000000000007</v>
      </c>
      <c r="BV29" s="13"/>
      <c r="BW29" s="13"/>
      <c r="BX29" s="13"/>
      <c r="BY29" s="13"/>
      <c r="BZ29" s="13"/>
    </row>
    <row r="30" spans="1:78" ht="29.25" customHeight="1" x14ac:dyDescent="0.25">
      <c r="B30">
        <v>6</v>
      </c>
      <c r="F30" s="27">
        <v>2</v>
      </c>
      <c r="G30" s="15">
        <f t="shared" si="61"/>
        <v>0.8100000000000005</v>
      </c>
      <c r="H30" s="15">
        <f>G30+0.01</f>
        <v>0.82000000000000051</v>
      </c>
      <c r="I30" s="15">
        <f t="shared" ref="I30:P30" si="73">H30+0.01</f>
        <v>0.83000000000000052</v>
      </c>
      <c r="J30" s="15">
        <f t="shared" si="73"/>
        <v>0.84000000000000052</v>
      </c>
      <c r="K30" s="15">
        <f t="shared" si="73"/>
        <v>0.85000000000000053</v>
      </c>
      <c r="L30" s="15">
        <f t="shared" si="73"/>
        <v>0.86000000000000054</v>
      </c>
      <c r="M30" s="15">
        <f t="shared" si="73"/>
        <v>0.87000000000000055</v>
      </c>
      <c r="N30" s="15">
        <f t="shared" si="73"/>
        <v>0.88000000000000056</v>
      </c>
      <c r="O30" s="15">
        <f t="shared" si="73"/>
        <v>0.89000000000000057</v>
      </c>
      <c r="P30" s="15">
        <f t="shared" si="73"/>
        <v>0.90000000000000058</v>
      </c>
      <c r="Q30" s="27">
        <v>2</v>
      </c>
      <c r="R30" s="15">
        <f t="shared" si="63"/>
        <v>0.8100000000000005</v>
      </c>
      <c r="S30" s="15">
        <f>R30+0.01</f>
        <v>0.82000000000000051</v>
      </c>
      <c r="T30" s="15">
        <f t="shared" ref="T30:AA30" si="74">S30+0.01</f>
        <v>0.83000000000000052</v>
      </c>
      <c r="U30" s="15">
        <f t="shared" si="74"/>
        <v>0.84000000000000052</v>
      </c>
      <c r="V30" s="15">
        <f t="shared" si="74"/>
        <v>0.85000000000000053</v>
      </c>
      <c r="W30" s="15">
        <f t="shared" si="74"/>
        <v>0.86000000000000054</v>
      </c>
      <c r="X30" s="15">
        <f t="shared" si="74"/>
        <v>0.87000000000000055</v>
      </c>
      <c r="Y30" s="15">
        <f t="shared" si="74"/>
        <v>0.88000000000000056</v>
      </c>
      <c r="Z30" s="15">
        <f t="shared" si="74"/>
        <v>0.89000000000000057</v>
      </c>
      <c r="AA30" s="15">
        <f t="shared" si="74"/>
        <v>0.90000000000000058</v>
      </c>
      <c r="AB30" s="13"/>
      <c r="AC30" s="27">
        <v>2</v>
      </c>
      <c r="AD30" s="15">
        <f t="shared" si="65"/>
        <v>0.8100000000000005</v>
      </c>
      <c r="AE30" s="15">
        <f>AD30+0.01</f>
        <v>0.82000000000000051</v>
      </c>
      <c r="AF30" s="15">
        <f t="shared" ref="AF30:AM30" si="75">AE30+0.01</f>
        <v>0.83000000000000052</v>
      </c>
      <c r="AG30" s="15">
        <f t="shared" si="75"/>
        <v>0.84000000000000052</v>
      </c>
      <c r="AH30" s="15">
        <f t="shared" si="75"/>
        <v>0.85000000000000053</v>
      </c>
      <c r="AI30" s="15">
        <f t="shared" si="75"/>
        <v>0.86000000000000054</v>
      </c>
      <c r="AJ30" s="15">
        <f t="shared" si="75"/>
        <v>0.87000000000000055</v>
      </c>
      <c r="AK30" s="15">
        <f t="shared" si="75"/>
        <v>0.88000000000000056</v>
      </c>
      <c r="AL30" s="15">
        <f t="shared" si="75"/>
        <v>0.89000000000000057</v>
      </c>
      <c r="AM30" s="15">
        <f t="shared" si="75"/>
        <v>0.90000000000000058</v>
      </c>
      <c r="AN30" s="27">
        <v>2</v>
      </c>
      <c r="AO30" s="15">
        <f t="shared" si="67"/>
        <v>0.8100000000000005</v>
      </c>
      <c r="AP30" s="15">
        <f>AO30+0.01</f>
        <v>0.82000000000000051</v>
      </c>
      <c r="AQ30" s="15">
        <f t="shared" ref="AQ30:AX30" si="76">AP30+0.01</f>
        <v>0.83000000000000052</v>
      </c>
      <c r="AR30" s="15">
        <f t="shared" si="76"/>
        <v>0.84000000000000052</v>
      </c>
      <c r="AS30" s="15">
        <f t="shared" si="76"/>
        <v>0.85000000000000053</v>
      </c>
      <c r="AT30" s="15">
        <f t="shared" si="76"/>
        <v>0.86000000000000054</v>
      </c>
      <c r="AU30" s="15">
        <f t="shared" si="76"/>
        <v>0.87000000000000055</v>
      </c>
      <c r="AV30" s="15">
        <f t="shared" si="76"/>
        <v>0.88000000000000056</v>
      </c>
      <c r="AW30" s="15">
        <f t="shared" si="76"/>
        <v>0.89000000000000057</v>
      </c>
      <c r="AX30" s="15">
        <f t="shared" si="76"/>
        <v>0.90000000000000058</v>
      </c>
      <c r="AY30" s="13"/>
      <c r="AZ30" s="27">
        <v>2</v>
      </c>
      <c r="BA30" s="15">
        <f t="shared" si="69"/>
        <v>0.8100000000000005</v>
      </c>
      <c r="BB30" s="15">
        <f>BA30+0.01</f>
        <v>0.82000000000000051</v>
      </c>
      <c r="BC30" s="15">
        <f t="shared" ref="BC30:BJ30" si="77">BB30+0.01</f>
        <v>0.83000000000000052</v>
      </c>
      <c r="BD30" s="15">
        <f t="shared" si="77"/>
        <v>0.84000000000000052</v>
      </c>
      <c r="BE30" s="15">
        <f t="shared" si="77"/>
        <v>0.85000000000000053</v>
      </c>
      <c r="BF30" s="15">
        <f t="shared" si="77"/>
        <v>0.86000000000000054</v>
      </c>
      <c r="BG30" s="15">
        <f t="shared" si="77"/>
        <v>0.87000000000000055</v>
      </c>
      <c r="BH30" s="15">
        <f t="shared" si="77"/>
        <v>0.88000000000000056</v>
      </c>
      <c r="BI30" s="15">
        <f t="shared" si="77"/>
        <v>0.89000000000000057</v>
      </c>
      <c r="BJ30" s="15">
        <f t="shared" si="77"/>
        <v>0.90000000000000058</v>
      </c>
      <c r="BK30" s="27">
        <v>2</v>
      </c>
      <c r="BL30" s="15">
        <f t="shared" si="71"/>
        <v>0.8100000000000005</v>
      </c>
      <c r="BM30" s="15">
        <f>BL30+0.01</f>
        <v>0.82000000000000051</v>
      </c>
      <c r="BN30" s="15">
        <f t="shared" ref="BN30:BU30" si="78">BM30+0.01</f>
        <v>0.83000000000000052</v>
      </c>
      <c r="BO30" s="15">
        <f t="shared" si="78"/>
        <v>0.84000000000000052</v>
      </c>
      <c r="BP30" s="15">
        <f t="shared" si="78"/>
        <v>0.85000000000000053</v>
      </c>
      <c r="BQ30" s="15">
        <f t="shared" si="78"/>
        <v>0.86000000000000054</v>
      </c>
      <c r="BR30" s="15">
        <f t="shared" si="78"/>
        <v>0.87000000000000055</v>
      </c>
      <c r="BS30" s="15">
        <f t="shared" si="78"/>
        <v>0.88000000000000056</v>
      </c>
      <c r="BT30" s="15">
        <f t="shared" si="78"/>
        <v>0.89000000000000057</v>
      </c>
      <c r="BU30" s="15">
        <f t="shared" si="78"/>
        <v>0.90000000000000058</v>
      </c>
      <c r="BV30" s="13"/>
      <c r="BW30" s="13"/>
      <c r="BX30" s="13"/>
      <c r="BY30" s="13"/>
      <c r="BZ30" s="13"/>
    </row>
    <row r="31" spans="1:78" ht="29.25" customHeight="1" x14ac:dyDescent="0.25">
      <c r="B31">
        <v>16</v>
      </c>
      <c r="F31" s="27">
        <v>3</v>
      </c>
      <c r="G31" s="15">
        <f t="shared" si="61"/>
        <v>0.71000000000000041</v>
      </c>
      <c r="H31" s="15">
        <f>G31+0.01</f>
        <v>0.72000000000000042</v>
      </c>
      <c r="I31" s="15">
        <f t="shared" ref="I31:P31" si="79">H31+0.01</f>
        <v>0.73000000000000043</v>
      </c>
      <c r="J31" s="15">
        <f t="shared" si="79"/>
        <v>0.74000000000000044</v>
      </c>
      <c r="K31" s="15">
        <f t="shared" si="79"/>
        <v>0.75000000000000044</v>
      </c>
      <c r="L31" s="15">
        <f t="shared" si="79"/>
        <v>0.76000000000000045</v>
      </c>
      <c r="M31" s="15">
        <f t="shared" si="79"/>
        <v>0.77000000000000046</v>
      </c>
      <c r="N31" s="15">
        <f t="shared" si="79"/>
        <v>0.78000000000000047</v>
      </c>
      <c r="O31" s="15">
        <f t="shared" si="79"/>
        <v>0.79000000000000048</v>
      </c>
      <c r="P31" s="15">
        <f t="shared" si="79"/>
        <v>0.80000000000000049</v>
      </c>
      <c r="Q31" s="27">
        <v>3</v>
      </c>
      <c r="R31" s="15">
        <f t="shared" si="63"/>
        <v>0.71000000000000041</v>
      </c>
      <c r="S31" s="15">
        <f>R31+0.01</f>
        <v>0.72000000000000042</v>
      </c>
      <c r="T31" s="15">
        <f t="shared" ref="T31:AA31" si="80">S31+0.01</f>
        <v>0.73000000000000043</v>
      </c>
      <c r="U31" s="15">
        <f t="shared" si="80"/>
        <v>0.74000000000000044</v>
      </c>
      <c r="V31" s="15">
        <f t="shared" si="80"/>
        <v>0.75000000000000044</v>
      </c>
      <c r="W31" s="15">
        <f t="shared" si="80"/>
        <v>0.76000000000000045</v>
      </c>
      <c r="X31" s="15">
        <f t="shared" si="80"/>
        <v>0.77000000000000046</v>
      </c>
      <c r="Y31" s="15">
        <f t="shared" si="80"/>
        <v>0.78000000000000047</v>
      </c>
      <c r="Z31" s="15">
        <f t="shared" si="80"/>
        <v>0.79000000000000048</v>
      </c>
      <c r="AA31" s="15">
        <f t="shared" si="80"/>
        <v>0.80000000000000049</v>
      </c>
      <c r="AB31" s="13"/>
      <c r="AC31" s="27">
        <v>3</v>
      </c>
      <c r="AD31" s="15">
        <f t="shared" si="65"/>
        <v>0.71000000000000041</v>
      </c>
      <c r="AE31" s="15">
        <f>AD31+0.01</f>
        <v>0.72000000000000042</v>
      </c>
      <c r="AF31" s="15">
        <f t="shared" ref="AF31:AM31" si="81">AE31+0.01</f>
        <v>0.73000000000000043</v>
      </c>
      <c r="AG31" s="15">
        <f t="shared" si="81"/>
        <v>0.74000000000000044</v>
      </c>
      <c r="AH31" s="15">
        <f t="shared" si="81"/>
        <v>0.75000000000000044</v>
      </c>
      <c r="AI31" s="15">
        <f t="shared" si="81"/>
        <v>0.76000000000000045</v>
      </c>
      <c r="AJ31" s="15">
        <f t="shared" si="81"/>
        <v>0.77000000000000046</v>
      </c>
      <c r="AK31" s="15">
        <f t="shared" si="81"/>
        <v>0.78000000000000047</v>
      </c>
      <c r="AL31" s="15">
        <f t="shared" si="81"/>
        <v>0.79000000000000048</v>
      </c>
      <c r="AM31" s="15">
        <f t="shared" si="81"/>
        <v>0.80000000000000049</v>
      </c>
      <c r="AN31" s="27">
        <v>3</v>
      </c>
      <c r="AO31" s="15">
        <f t="shared" si="67"/>
        <v>0.71000000000000041</v>
      </c>
      <c r="AP31" s="15">
        <f>AO31+0.01</f>
        <v>0.72000000000000042</v>
      </c>
      <c r="AQ31" s="15">
        <f t="shared" ref="AQ31:AX31" si="82">AP31+0.01</f>
        <v>0.73000000000000043</v>
      </c>
      <c r="AR31" s="15">
        <f t="shared" si="82"/>
        <v>0.74000000000000044</v>
      </c>
      <c r="AS31" s="15">
        <f t="shared" si="82"/>
        <v>0.75000000000000044</v>
      </c>
      <c r="AT31" s="15">
        <f t="shared" si="82"/>
        <v>0.76000000000000045</v>
      </c>
      <c r="AU31" s="15">
        <f t="shared" si="82"/>
        <v>0.77000000000000046</v>
      </c>
      <c r="AV31" s="15">
        <f t="shared" si="82"/>
        <v>0.78000000000000047</v>
      </c>
      <c r="AW31" s="15">
        <f t="shared" si="82"/>
        <v>0.79000000000000048</v>
      </c>
      <c r="AX31" s="15">
        <f t="shared" si="82"/>
        <v>0.80000000000000049</v>
      </c>
      <c r="AY31" s="13"/>
      <c r="AZ31" s="27">
        <v>3</v>
      </c>
      <c r="BA31" s="15">
        <f t="shared" si="69"/>
        <v>0.71000000000000041</v>
      </c>
      <c r="BB31" s="15">
        <f>BA31+0.01</f>
        <v>0.72000000000000042</v>
      </c>
      <c r="BC31" s="15">
        <f t="shared" ref="BC31:BJ31" si="83">BB31+0.01</f>
        <v>0.73000000000000043</v>
      </c>
      <c r="BD31" s="15">
        <f t="shared" si="83"/>
        <v>0.74000000000000044</v>
      </c>
      <c r="BE31" s="15">
        <f t="shared" si="83"/>
        <v>0.75000000000000044</v>
      </c>
      <c r="BF31" s="15">
        <f t="shared" si="83"/>
        <v>0.76000000000000045</v>
      </c>
      <c r="BG31" s="15">
        <f t="shared" si="83"/>
        <v>0.77000000000000046</v>
      </c>
      <c r="BH31" s="15">
        <f t="shared" si="83"/>
        <v>0.78000000000000047</v>
      </c>
      <c r="BI31" s="15">
        <f t="shared" si="83"/>
        <v>0.79000000000000048</v>
      </c>
      <c r="BJ31" s="15">
        <f t="shared" si="83"/>
        <v>0.80000000000000049</v>
      </c>
      <c r="BK31" s="27">
        <v>3</v>
      </c>
      <c r="BL31" s="15">
        <f t="shared" si="71"/>
        <v>0.71000000000000041</v>
      </c>
      <c r="BM31" s="15">
        <f>BL31+0.01</f>
        <v>0.72000000000000042</v>
      </c>
      <c r="BN31" s="15">
        <f t="shared" ref="BN31:BU31" si="84">BM31+0.01</f>
        <v>0.73000000000000043</v>
      </c>
      <c r="BO31" s="15">
        <f t="shared" si="84"/>
        <v>0.74000000000000044</v>
      </c>
      <c r="BP31" s="15">
        <f t="shared" si="84"/>
        <v>0.75000000000000044</v>
      </c>
      <c r="BQ31" s="15">
        <f t="shared" si="84"/>
        <v>0.76000000000000045</v>
      </c>
      <c r="BR31" s="15">
        <f t="shared" si="84"/>
        <v>0.77000000000000046</v>
      </c>
      <c r="BS31" s="15">
        <f t="shared" si="84"/>
        <v>0.78000000000000047</v>
      </c>
      <c r="BT31" s="15">
        <f t="shared" si="84"/>
        <v>0.79000000000000048</v>
      </c>
      <c r="BU31" s="15">
        <f t="shared" si="84"/>
        <v>0.80000000000000049</v>
      </c>
      <c r="BV31" s="13"/>
      <c r="BW31" s="13"/>
      <c r="BX31" s="13"/>
      <c r="BY31" s="13"/>
      <c r="BZ31" s="13"/>
    </row>
    <row r="32" spans="1:78" ht="29.25" customHeight="1" x14ac:dyDescent="0.25">
      <c r="A32" t="s">
        <v>37</v>
      </c>
      <c r="B32">
        <f>SUM(B16:B31)</f>
        <v>338</v>
      </c>
      <c r="F32" s="27">
        <v>4</v>
      </c>
      <c r="G32" s="15">
        <f t="shared" si="61"/>
        <v>0.61000000000000032</v>
      </c>
      <c r="H32" s="15">
        <f>G32+0.01</f>
        <v>0.62000000000000033</v>
      </c>
      <c r="I32" s="15">
        <f t="shared" ref="I32:P32" si="85">H32+0.01</f>
        <v>0.63000000000000034</v>
      </c>
      <c r="J32" s="15">
        <f t="shared" si="85"/>
        <v>0.64000000000000035</v>
      </c>
      <c r="K32" s="15">
        <f t="shared" si="85"/>
        <v>0.65000000000000036</v>
      </c>
      <c r="L32" s="15">
        <f t="shared" si="85"/>
        <v>0.66000000000000036</v>
      </c>
      <c r="M32" s="15">
        <f t="shared" si="85"/>
        <v>0.67000000000000037</v>
      </c>
      <c r="N32" s="15">
        <f t="shared" si="85"/>
        <v>0.68000000000000038</v>
      </c>
      <c r="O32" s="15">
        <f t="shared" si="85"/>
        <v>0.69000000000000039</v>
      </c>
      <c r="P32" s="15">
        <f t="shared" si="85"/>
        <v>0.7000000000000004</v>
      </c>
      <c r="Q32" s="27">
        <v>4</v>
      </c>
      <c r="R32" s="15">
        <f t="shared" si="63"/>
        <v>0.61000000000000032</v>
      </c>
      <c r="S32" s="15">
        <f>R32+0.01</f>
        <v>0.62000000000000033</v>
      </c>
      <c r="T32" s="15">
        <f t="shared" ref="T32:AA32" si="86">S32+0.01</f>
        <v>0.63000000000000034</v>
      </c>
      <c r="U32" s="15">
        <f t="shared" si="86"/>
        <v>0.64000000000000035</v>
      </c>
      <c r="V32" s="15">
        <f t="shared" si="86"/>
        <v>0.65000000000000036</v>
      </c>
      <c r="W32" s="15">
        <f t="shared" si="86"/>
        <v>0.66000000000000036</v>
      </c>
      <c r="X32" s="15">
        <f t="shared" si="86"/>
        <v>0.67000000000000037</v>
      </c>
      <c r="Y32" s="15">
        <f t="shared" si="86"/>
        <v>0.68000000000000038</v>
      </c>
      <c r="Z32" s="15">
        <f t="shared" si="86"/>
        <v>0.69000000000000039</v>
      </c>
      <c r="AA32" s="15">
        <f t="shared" si="86"/>
        <v>0.7000000000000004</v>
      </c>
      <c r="AB32" s="13"/>
      <c r="AC32" s="27">
        <v>4</v>
      </c>
      <c r="AD32" s="15">
        <f t="shared" si="65"/>
        <v>0.61000000000000032</v>
      </c>
      <c r="AE32" s="15">
        <f>AD32+0.01</f>
        <v>0.62000000000000033</v>
      </c>
      <c r="AF32" s="15">
        <f t="shared" ref="AF32:AM32" si="87">AE32+0.01</f>
        <v>0.63000000000000034</v>
      </c>
      <c r="AG32" s="15">
        <f t="shared" si="87"/>
        <v>0.64000000000000035</v>
      </c>
      <c r="AH32" s="15">
        <f t="shared" si="87"/>
        <v>0.65000000000000036</v>
      </c>
      <c r="AI32" s="15">
        <f t="shared" si="87"/>
        <v>0.66000000000000036</v>
      </c>
      <c r="AJ32" s="15">
        <f t="shared" si="87"/>
        <v>0.67000000000000037</v>
      </c>
      <c r="AK32" s="15">
        <f t="shared" si="87"/>
        <v>0.68000000000000038</v>
      </c>
      <c r="AL32" s="15">
        <f t="shared" si="87"/>
        <v>0.69000000000000039</v>
      </c>
      <c r="AM32" s="15">
        <f t="shared" si="87"/>
        <v>0.7000000000000004</v>
      </c>
      <c r="AN32" s="27">
        <v>4</v>
      </c>
      <c r="AO32" s="15">
        <f t="shared" si="67"/>
        <v>0.61000000000000032</v>
      </c>
      <c r="AP32" s="15">
        <f>AO32+0.01</f>
        <v>0.62000000000000033</v>
      </c>
      <c r="AQ32" s="15">
        <f t="shared" ref="AQ32:AX32" si="88">AP32+0.01</f>
        <v>0.63000000000000034</v>
      </c>
      <c r="AR32" s="15">
        <f t="shared" si="88"/>
        <v>0.64000000000000035</v>
      </c>
      <c r="AS32" s="15">
        <f t="shared" si="88"/>
        <v>0.65000000000000036</v>
      </c>
      <c r="AT32" s="15">
        <f t="shared" si="88"/>
        <v>0.66000000000000036</v>
      </c>
      <c r="AU32" s="15">
        <f t="shared" si="88"/>
        <v>0.67000000000000037</v>
      </c>
      <c r="AV32" s="15">
        <f t="shared" si="88"/>
        <v>0.68000000000000038</v>
      </c>
      <c r="AW32" s="15">
        <f t="shared" si="88"/>
        <v>0.69000000000000039</v>
      </c>
      <c r="AX32" s="15">
        <f t="shared" si="88"/>
        <v>0.7000000000000004</v>
      </c>
      <c r="AY32" s="13"/>
      <c r="AZ32" s="27">
        <v>4</v>
      </c>
      <c r="BA32" s="15">
        <f t="shared" si="69"/>
        <v>0.61000000000000032</v>
      </c>
      <c r="BB32" s="15">
        <f>BA32+0.01</f>
        <v>0.62000000000000033</v>
      </c>
      <c r="BC32" s="15">
        <f t="shared" ref="BC32:BJ32" si="89">BB32+0.01</f>
        <v>0.63000000000000034</v>
      </c>
      <c r="BD32" s="15">
        <f t="shared" si="89"/>
        <v>0.64000000000000035</v>
      </c>
      <c r="BE32" s="15">
        <f t="shared" si="89"/>
        <v>0.65000000000000036</v>
      </c>
      <c r="BF32" s="15">
        <f t="shared" si="89"/>
        <v>0.66000000000000036</v>
      </c>
      <c r="BG32" s="15">
        <f t="shared" si="89"/>
        <v>0.67000000000000037</v>
      </c>
      <c r="BH32" s="15">
        <f t="shared" si="89"/>
        <v>0.68000000000000038</v>
      </c>
      <c r="BI32" s="15">
        <f t="shared" si="89"/>
        <v>0.69000000000000039</v>
      </c>
      <c r="BJ32" s="15">
        <f t="shared" si="89"/>
        <v>0.7000000000000004</v>
      </c>
      <c r="BK32" s="27">
        <v>4</v>
      </c>
      <c r="BL32" s="15">
        <f t="shared" si="71"/>
        <v>0.61000000000000032</v>
      </c>
      <c r="BM32" s="15">
        <f>BL32+0.01</f>
        <v>0.62000000000000033</v>
      </c>
      <c r="BN32" s="15">
        <f t="shared" ref="BN32:BU32" si="90">BM32+0.01</f>
        <v>0.63000000000000034</v>
      </c>
      <c r="BO32" s="15">
        <f t="shared" si="90"/>
        <v>0.64000000000000035</v>
      </c>
      <c r="BP32" s="15">
        <f t="shared" si="90"/>
        <v>0.65000000000000036</v>
      </c>
      <c r="BQ32" s="15">
        <f t="shared" si="90"/>
        <v>0.66000000000000036</v>
      </c>
      <c r="BR32" s="15">
        <f t="shared" si="90"/>
        <v>0.67000000000000037</v>
      </c>
      <c r="BS32" s="15">
        <f t="shared" si="90"/>
        <v>0.68000000000000038</v>
      </c>
      <c r="BT32" s="15">
        <f t="shared" si="90"/>
        <v>0.69000000000000039</v>
      </c>
      <c r="BU32" s="15">
        <f t="shared" si="90"/>
        <v>0.7000000000000004</v>
      </c>
      <c r="BV32" s="13"/>
      <c r="BW32" s="13"/>
      <c r="BX32" s="13"/>
      <c r="BY32" s="13"/>
      <c r="BZ32" s="13"/>
    </row>
    <row r="33" spans="1:78" ht="29.25" customHeight="1" x14ac:dyDescent="0.25">
      <c r="A33" t="s">
        <v>38</v>
      </c>
      <c r="B33">
        <f>COUNT(B16:B31)</f>
        <v>16</v>
      </c>
      <c r="F33" s="27">
        <v>5</v>
      </c>
      <c r="G33" s="15">
        <f t="shared" si="61"/>
        <v>0.51000000000000023</v>
      </c>
      <c r="H33" s="15">
        <f>G33+0.01</f>
        <v>0.52000000000000024</v>
      </c>
      <c r="I33" s="15">
        <f t="shared" ref="I33:P33" si="91">H33+0.01</f>
        <v>0.53000000000000025</v>
      </c>
      <c r="J33" s="15">
        <f t="shared" si="91"/>
        <v>0.54000000000000026</v>
      </c>
      <c r="K33" s="15">
        <f t="shared" si="91"/>
        <v>0.55000000000000027</v>
      </c>
      <c r="L33" s="15">
        <f t="shared" si="91"/>
        <v>0.56000000000000028</v>
      </c>
      <c r="M33" s="15">
        <f t="shared" si="91"/>
        <v>0.57000000000000028</v>
      </c>
      <c r="N33" s="15">
        <f t="shared" si="91"/>
        <v>0.58000000000000029</v>
      </c>
      <c r="O33" s="15">
        <f t="shared" si="91"/>
        <v>0.5900000000000003</v>
      </c>
      <c r="P33" s="15">
        <f t="shared" si="91"/>
        <v>0.60000000000000031</v>
      </c>
      <c r="Q33" s="27">
        <v>5</v>
      </c>
      <c r="R33" s="15">
        <f t="shared" si="63"/>
        <v>0.51000000000000023</v>
      </c>
      <c r="S33" s="15">
        <f>R33+0.01</f>
        <v>0.52000000000000024</v>
      </c>
      <c r="T33" s="15">
        <f t="shared" ref="T33:AA33" si="92">S33+0.01</f>
        <v>0.53000000000000025</v>
      </c>
      <c r="U33" s="15">
        <f t="shared" si="92"/>
        <v>0.54000000000000026</v>
      </c>
      <c r="V33" s="15">
        <f t="shared" si="92"/>
        <v>0.55000000000000027</v>
      </c>
      <c r="W33" s="15">
        <f t="shared" si="92"/>
        <v>0.56000000000000028</v>
      </c>
      <c r="X33" s="15">
        <f t="shared" si="92"/>
        <v>0.57000000000000028</v>
      </c>
      <c r="Y33" s="15">
        <f t="shared" si="92"/>
        <v>0.58000000000000029</v>
      </c>
      <c r="Z33" s="15">
        <f t="shared" si="92"/>
        <v>0.5900000000000003</v>
      </c>
      <c r="AA33" s="15">
        <f t="shared" si="92"/>
        <v>0.60000000000000031</v>
      </c>
      <c r="AB33" s="13"/>
      <c r="AC33" s="27">
        <v>5</v>
      </c>
      <c r="AD33" s="15">
        <f t="shared" si="65"/>
        <v>0.51000000000000023</v>
      </c>
      <c r="AE33" s="15">
        <f>AD33+0.01</f>
        <v>0.52000000000000024</v>
      </c>
      <c r="AF33" s="15">
        <f t="shared" ref="AF33:AM33" si="93">AE33+0.01</f>
        <v>0.53000000000000025</v>
      </c>
      <c r="AG33" s="15">
        <f t="shared" si="93"/>
        <v>0.54000000000000026</v>
      </c>
      <c r="AH33" s="15">
        <f t="shared" si="93"/>
        <v>0.55000000000000027</v>
      </c>
      <c r="AI33" s="15">
        <f t="shared" si="93"/>
        <v>0.56000000000000028</v>
      </c>
      <c r="AJ33" s="15">
        <f t="shared" si="93"/>
        <v>0.57000000000000028</v>
      </c>
      <c r="AK33" s="15">
        <f t="shared" si="93"/>
        <v>0.58000000000000029</v>
      </c>
      <c r="AL33" s="15">
        <f t="shared" si="93"/>
        <v>0.5900000000000003</v>
      </c>
      <c r="AM33" s="15">
        <f t="shared" si="93"/>
        <v>0.60000000000000031</v>
      </c>
      <c r="AN33" s="27">
        <v>5</v>
      </c>
      <c r="AO33" s="15">
        <f t="shared" si="67"/>
        <v>0.51000000000000023</v>
      </c>
      <c r="AP33" s="15">
        <f>AO33+0.01</f>
        <v>0.52000000000000024</v>
      </c>
      <c r="AQ33" s="15">
        <f t="shared" ref="AQ33:AX33" si="94">AP33+0.01</f>
        <v>0.53000000000000025</v>
      </c>
      <c r="AR33" s="15">
        <f t="shared" si="94"/>
        <v>0.54000000000000026</v>
      </c>
      <c r="AS33" s="15">
        <f t="shared" si="94"/>
        <v>0.55000000000000027</v>
      </c>
      <c r="AT33" s="15">
        <f t="shared" si="94"/>
        <v>0.56000000000000028</v>
      </c>
      <c r="AU33" s="15">
        <f t="shared" si="94"/>
        <v>0.57000000000000028</v>
      </c>
      <c r="AV33" s="15">
        <f t="shared" si="94"/>
        <v>0.58000000000000029</v>
      </c>
      <c r="AW33" s="15">
        <f t="shared" si="94"/>
        <v>0.5900000000000003</v>
      </c>
      <c r="AX33" s="15">
        <f t="shared" si="94"/>
        <v>0.60000000000000031</v>
      </c>
      <c r="AY33" s="13"/>
      <c r="AZ33" s="27">
        <v>5</v>
      </c>
      <c r="BA33" s="15">
        <f t="shared" si="69"/>
        <v>0.51000000000000023</v>
      </c>
      <c r="BB33" s="15">
        <f>BA33+0.01</f>
        <v>0.52000000000000024</v>
      </c>
      <c r="BC33" s="15">
        <f t="shared" ref="BC33:BJ33" si="95">BB33+0.01</f>
        <v>0.53000000000000025</v>
      </c>
      <c r="BD33" s="15">
        <f t="shared" si="95"/>
        <v>0.54000000000000026</v>
      </c>
      <c r="BE33" s="15">
        <f t="shared" si="95"/>
        <v>0.55000000000000027</v>
      </c>
      <c r="BF33" s="15">
        <f t="shared" si="95"/>
        <v>0.56000000000000028</v>
      </c>
      <c r="BG33" s="15">
        <f t="shared" si="95"/>
        <v>0.57000000000000028</v>
      </c>
      <c r="BH33" s="15">
        <f t="shared" si="95"/>
        <v>0.58000000000000029</v>
      </c>
      <c r="BI33" s="15">
        <f t="shared" si="95"/>
        <v>0.5900000000000003</v>
      </c>
      <c r="BJ33" s="15">
        <f t="shared" si="95"/>
        <v>0.60000000000000031</v>
      </c>
      <c r="BK33" s="27">
        <v>5</v>
      </c>
      <c r="BL33" s="15">
        <f t="shared" si="71"/>
        <v>0.51000000000000023</v>
      </c>
      <c r="BM33" s="15">
        <f>BL33+0.01</f>
        <v>0.52000000000000024</v>
      </c>
      <c r="BN33" s="15">
        <f t="shared" ref="BN33:BU33" si="96">BM33+0.01</f>
        <v>0.53000000000000025</v>
      </c>
      <c r="BO33" s="15">
        <f t="shared" si="96"/>
        <v>0.54000000000000026</v>
      </c>
      <c r="BP33" s="15">
        <f t="shared" si="96"/>
        <v>0.55000000000000027</v>
      </c>
      <c r="BQ33" s="15">
        <f t="shared" si="96"/>
        <v>0.56000000000000028</v>
      </c>
      <c r="BR33" s="15">
        <f t="shared" si="96"/>
        <v>0.57000000000000028</v>
      </c>
      <c r="BS33" s="15">
        <f t="shared" si="96"/>
        <v>0.58000000000000029</v>
      </c>
      <c r="BT33" s="15">
        <f t="shared" si="96"/>
        <v>0.5900000000000003</v>
      </c>
      <c r="BU33" s="15">
        <f t="shared" si="96"/>
        <v>0.60000000000000031</v>
      </c>
      <c r="BV33" s="13"/>
      <c r="BW33" s="13"/>
      <c r="BX33" s="13"/>
      <c r="BY33" s="13"/>
      <c r="BZ33" s="13"/>
    </row>
    <row r="34" spans="1:78" ht="29.25" customHeight="1" x14ac:dyDescent="0.25">
      <c r="A34" t="s">
        <v>39</v>
      </c>
      <c r="B34" s="5">
        <f>B32/B33</f>
        <v>21.125</v>
      </c>
      <c r="F34" s="27">
        <v>6</v>
      </c>
      <c r="G34" s="15">
        <f t="shared" si="61"/>
        <v>0.4100000000000002</v>
      </c>
      <c r="H34" s="15">
        <f>G34+0.01</f>
        <v>0.42000000000000021</v>
      </c>
      <c r="I34" s="15">
        <f t="shared" ref="I34:P34" si="97">H34+0.01</f>
        <v>0.43000000000000022</v>
      </c>
      <c r="J34" s="15">
        <f t="shared" si="97"/>
        <v>0.44000000000000022</v>
      </c>
      <c r="K34" s="15">
        <f t="shared" si="97"/>
        <v>0.45000000000000023</v>
      </c>
      <c r="L34" s="15">
        <f t="shared" si="97"/>
        <v>0.46000000000000024</v>
      </c>
      <c r="M34" s="15">
        <f t="shared" si="97"/>
        <v>0.47000000000000025</v>
      </c>
      <c r="N34" s="15">
        <f t="shared" si="97"/>
        <v>0.48000000000000026</v>
      </c>
      <c r="O34" s="15">
        <f t="shared" si="97"/>
        <v>0.49000000000000027</v>
      </c>
      <c r="P34" s="15">
        <f t="shared" si="97"/>
        <v>0.50000000000000022</v>
      </c>
      <c r="Q34" s="27">
        <v>6</v>
      </c>
      <c r="R34" s="15">
        <f t="shared" si="63"/>
        <v>0.4100000000000002</v>
      </c>
      <c r="S34" s="15">
        <f>R34+0.01</f>
        <v>0.42000000000000021</v>
      </c>
      <c r="T34" s="15">
        <f t="shared" ref="T34:AA34" si="98">S34+0.01</f>
        <v>0.43000000000000022</v>
      </c>
      <c r="U34" s="15">
        <f t="shared" si="98"/>
        <v>0.44000000000000022</v>
      </c>
      <c r="V34" s="15">
        <f t="shared" si="98"/>
        <v>0.45000000000000023</v>
      </c>
      <c r="W34" s="15">
        <f t="shared" si="98"/>
        <v>0.46000000000000024</v>
      </c>
      <c r="X34" s="15">
        <f t="shared" si="98"/>
        <v>0.47000000000000025</v>
      </c>
      <c r="Y34" s="15">
        <f t="shared" si="98"/>
        <v>0.48000000000000026</v>
      </c>
      <c r="Z34" s="15">
        <f t="shared" si="98"/>
        <v>0.49000000000000027</v>
      </c>
      <c r="AA34" s="15">
        <f t="shared" si="98"/>
        <v>0.50000000000000022</v>
      </c>
      <c r="AB34" s="13"/>
      <c r="AC34" s="27">
        <v>6</v>
      </c>
      <c r="AD34" s="15">
        <f t="shared" si="65"/>
        <v>0.4100000000000002</v>
      </c>
      <c r="AE34" s="15">
        <f>AD34+0.01</f>
        <v>0.42000000000000021</v>
      </c>
      <c r="AF34" s="15">
        <f t="shared" ref="AF34:AM34" si="99">AE34+0.01</f>
        <v>0.43000000000000022</v>
      </c>
      <c r="AG34" s="15">
        <f t="shared" si="99"/>
        <v>0.44000000000000022</v>
      </c>
      <c r="AH34" s="15">
        <f t="shared" si="99"/>
        <v>0.45000000000000023</v>
      </c>
      <c r="AI34" s="15">
        <f t="shared" si="99"/>
        <v>0.46000000000000024</v>
      </c>
      <c r="AJ34" s="15">
        <f t="shared" si="99"/>
        <v>0.47000000000000025</v>
      </c>
      <c r="AK34" s="15">
        <f t="shared" si="99"/>
        <v>0.48000000000000026</v>
      </c>
      <c r="AL34" s="15">
        <f t="shared" si="99"/>
        <v>0.49000000000000027</v>
      </c>
      <c r="AM34" s="15">
        <f t="shared" si="99"/>
        <v>0.50000000000000022</v>
      </c>
      <c r="AN34" s="27">
        <v>6</v>
      </c>
      <c r="AO34" s="15">
        <f t="shared" si="67"/>
        <v>0.4100000000000002</v>
      </c>
      <c r="AP34" s="15">
        <f>AO34+0.01</f>
        <v>0.42000000000000021</v>
      </c>
      <c r="AQ34" s="15">
        <f t="shared" ref="AQ34:AX34" si="100">AP34+0.01</f>
        <v>0.43000000000000022</v>
      </c>
      <c r="AR34" s="15">
        <f t="shared" si="100"/>
        <v>0.44000000000000022</v>
      </c>
      <c r="AS34" s="15">
        <f t="shared" si="100"/>
        <v>0.45000000000000023</v>
      </c>
      <c r="AT34" s="15">
        <f t="shared" si="100"/>
        <v>0.46000000000000024</v>
      </c>
      <c r="AU34" s="15">
        <f t="shared" si="100"/>
        <v>0.47000000000000025</v>
      </c>
      <c r="AV34" s="15">
        <f t="shared" si="100"/>
        <v>0.48000000000000026</v>
      </c>
      <c r="AW34" s="15">
        <f t="shared" si="100"/>
        <v>0.49000000000000027</v>
      </c>
      <c r="AX34" s="15">
        <f t="shared" si="100"/>
        <v>0.50000000000000022</v>
      </c>
      <c r="AY34" s="13"/>
      <c r="AZ34" s="27">
        <v>6</v>
      </c>
      <c r="BA34" s="15">
        <f t="shared" si="69"/>
        <v>0.4100000000000002</v>
      </c>
      <c r="BB34" s="15">
        <f>BA34+0.01</f>
        <v>0.42000000000000021</v>
      </c>
      <c r="BC34" s="15">
        <f t="shared" ref="BC34:BJ34" si="101">BB34+0.01</f>
        <v>0.43000000000000022</v>
      </c>
      <c r="BD34" s="15">
        <f t="shared" si="101"/>
        <v>0.44000000000000022</v>
      </c>
      <c r="BE34" s="15">
        <f t="shared" si="101"/>
        <v>0.45000000000000023</v>
      </c>
      <c r="BF34" s="15">
        <f t="shared" si="101"/>
        <v>0.46000000000000024</v>
      </c>
      <c r="BG34" s="15">
        <f t="shared" si="101"/>
        <v>0.47000000000000025</v>
      </c>
      <c r="BH34" s="15">
        <f t="shared" si="101"/>
        <v>0.48000000000000026</v>
      </c>
      <c r="BI34" s="15">
        <f t="shared" si="101"/>
        <v>0.49000000000000027</v>
      </c>
      <c r="BJ34" s="15">
        <f t="shared" si="101"/>
        <v>0.50000000000000022</v>
      </c>
      <c r="BK34" s="27">
        <v>6</v>
      </c>
      <c r="BL34" s="15">
        <f t="shared" si="71"/>
        <v>0.4100000000000002</v>
      </c>
      <c r="BM34" s="15">
        <f>BL34+0.01</f>
        <v>0.42000000000000021</v>
      </c>
      <c r="BN34" s="15">
        <f t="shared" ref="BN34:BU34" si="102">BM34+0.01</f>
        <v>0.43000000000000022</v>
      </c>
      <c r="BO34" s="15">
        <f t="shared" si="102"/>
        <v>0.44000000000000022</v>
      </c>
      <c r="BP34" s="15">
        <f t="shared" si="102"/>
        <v>0.45000000000000023</v>
      </c>
      <c r="BQ34" s="15">
        <f t="shared" si="102"/>
        <v>0.46000000000000024</v>
      </c>
      <c r="BR34" s="15">
        <f t="shared" si="102"/>
        <v>0.47000000000000025</v>
      </c>
      <c r="BS34" s="15">
        <f t="shared" si="102"/>
        <v>0.48000000000000026</v>
      </c>
      <c r="BT34" s="15">
        <f t="shared" si="102"/>
        <v>0.49000000000000027</v>
      </c>
      <c r="BU34" s="15">
        <f t="shared" si="102"/>
        <v>0.50000000000000022</v>
      </c>
      <c r="BV34" s="13"/>
      <c r="BW34" s="13"/>
      <c r="BX34" s="13"/>
      <c r="BY34" s="13"/>
      <c r="BZ34" s="13"/>
    </row>
    <row r="35" spans="1:78" ht="29.25" customHeight="1" x14ac:dyDescent="0.25">
      <c r="F35" s="27">
        <v>7</v>
      </c>
      <c r="G35" s="15">
        <f t="shared" si="61"/>
        <v>0.31000000000000011</v>
      </c>
      <c r="H35" s="15">
        <f>G35+0.01</f>
        <v>0.32000000000000012</v>
      </c>
      <c r="I35" s="15">
        <f t="shared" ref="I35:P35" si="103">H35+0.01</f>
        <v>0.33000000000000013</v>
      </c>
      <c r="J35" s="15">
        <f t="shared" si="103"/>
        <v>0.34000000000000014</v>
      </c>
      <c r="K35" s="15">
        <f t="shared" si="103"/>
        <v>0.35000000000000014</v>
      </c>
      <c r="L35" s="15">
        <f t="shared" si="103"/>
        <v>0.36000000000000015</v>
      </c>
      <c r="M35" s="15">
        <f t="shared" si="103"/>
        <v>0.37000000000000016</v>
      </c>
      <c r="N35" s="15">
        <f t="shared" si="103"/>
        <v>0.38000000000000017</v>
      </c>
      <c r="O35" s="15">
        <f t="shared" si="103"/>
        <v>0.39000000000000018</v>
      </c>
      <c r="P35" s="15">
        <f t="shared" si="103"/>
        <v>0.40000000000000019</v>
      </c>
      <c r="Q35" s="27">
        <v>7</v>
      </c>
      <c r="R35" s="15">
        <f t="shared" si="63"/>
        <v>0.31000000000000011</v>
      </c>
      <c r="S35" s="15">
        <f>R35+0.01</f>
        <v>0.32000000000000012</v>
      </c>
      <c r="T35" s="15">
        <f t="shared" ref="T35:AA35" si="104">S35+0.01</f>
        <v>0.33000000000000013</v>
      </c>
      <c r="U35" s="15">
        <f t="shared" si="104"/>
        <v>0.34000000000000014</v>
      </c>
      <c r="V35" s="15">
        <f t="shared" si="104"/>
        <v>0.35000000000000014</v>
      </c>
      <c r="W35" s="15">
        <f t="shared" si="104"/>
        <v>0.36000000000000015</v>
      </c>
      <c r="X35" s="15">
        <f t="shared" si="104"/>
        <v>0.37000000000000016</v>
      </c>
      <c r="Y35" s="15">
        <f t="shared" si="104"/>
        <v>0.38000000000000017</v>
      </c>
      <c r="Z35" s="15">
        <f t="shared" si="104"/>
        <v>0.39000000000000018</v>
      </c>
      <c r="AA35" s="15">
        <f t="shared" si="104"/>
        <v>0.40000000000000019</v>
      </c>
      <c r="AB35" s="13"/>
      <c r="AC35" s="27">
        <v>7</v>
      </c>
      <c r="AD35" s="15">
        <f t="shared" si="65"/>
        <v>0.31000000000000011</v>
      </c>
      <c r="AE35" s="15">
        <f>AD35+0.01</f>
        <v>0.32000000000000012</v>
      </c>
      <c r="AF35" s="15">
        <f t="shared" ref="AF35:AM35" si="105">AE35+0.01</f>
        <v>0.33000000000000013</v>
      </c>
      <c r="AG35" s="15">
        <f t="shared" si="105"/>
        <v>0.34000000000000014</v>
      </c>
      <c r="AH35" s="15">
        <f t="shared" si="105"/>
        <v>0.35000000000000014</v>
      </c>
      <c r="AI35" s="15">
        <f t="shared" si="105"/>
        <v>0.36000000000000015</v>
      </c>
      <c r="AJ35" s="15">
        <f t="shared" si="105"/>
        <v>0.37000000000000016</v>
      </c>
      <c r="AK35" s="15">
        <f t="shared" si="105"/>
        <v>0.38000000000000017</v>
      </c>
      <c r="AL35" s="15">
        <f t="shared" si="105"/>
        <v>0.39000000000000018</v>
      </c>
      <c r="AM35" s="15">
        <f t="shared" si="105"/>
        <v>0.40000000000000019</v>
      </c>
      <c r="AN35" s="27">
        <v>7</v>
      </c>
      <c r="AO35" s="15">
        <f t="shared" si="67"/>
        <v>0.31000000000000011</v>
      </c>
      <c r="AP35" s="15">
        <f>AO35+0.01</f>
        <v>0.32000000000000012</v>
      </c>
      <c r="AQ35" s="15">
        <f t="shared" ref="AQ35:AX35" si="106">AP35+0.01</f>
        <v>0.33000000000000013</v>
      </c>
      <c r="AR35" s="15">
        <f t="shared" si="106"/>
        <v>0.34000000000000014</v>
      </c>
      <c r="AS35" s="15">
        <f t="shared" si="106"/>
        <v>0.35000000000000014</v>
      </c>
      <c r="AT35" s="15">
        <f t="shared" si="106"/>
        <v>0.36000000000000015</v>
      </c>
      <c r="AU35" s="15">
        <f t="shared" si="106"/>
        <v>0.37000000000000016</v>
      </c>
      <c r="AV35" s="15">
        <f t="shared" si="106"/>
        <v>0.38000000000000017</v>
      </c>
      <c r="AW35" s="15">
        <f t="shared" si="106"/>
        <v>0.39000000000000018</v>
      </c>
      <c r="AX35" s="15">
        <f t="shared" si="106"/>
        <v>0.40000000000000019</v>
      </c>
      <c r="AY35" s="13"/>
      <c r="AZ35" s="27">
        <v>7</v>
      </c>
      <c r="BA35" s="15">
        <f t="shared" si="69"/>
        <v>0.31000000000000011</v>
      </c>
      <c r="BB35" s="15">
        <f>BA35+0.01</f>
        <v>0.32000000000000012</v>
      </c>
      <c r="BC35" s="15">
        <f t="shared" ref="BC35:BJ35" si="107">BB35+0.01</f>
        <v>0.33000000000000013</v>
      </c>
      <c r="BD35" s="15">
        <f t="shared" si="107"/>
        <v>0.34000000000000014</v>
      </c>
      <c r="BE35" s="15">
        <f t="shared" si="107"/>
        <v>0.35000000000000014</v>
      </c>
      <c r="BF35" s="15">
        <f t="shared" si="107"/>
        <v>0.36000000000000015</v>
      </c>
      <c r="BG35" s="15">
        <f t="shared" si="107"/>
        <v>0.37000000000000016</v>
      </c>
      <c r="BH35" s="15">
        <f t="shared" si="107"/>
        <v>0.38000000000000017</v>
      </c>
      <c r="BI35" s="15">
        <f t="shared" si="107"/>
        <v>0.39000000000000018</v>
      </c>
      <c r="BJ35" s="15">
        <f t="shared" si="107"/>
        <v>0.40000000000000019</v>
      </c>
      <c r="BK35" s="27">
        <v>7</v>
      </c>
      <c r="BL35" s="15">
        <f t="shared" si="71"/>
        <v>0.31000000000000011</v>
      </c>
      <c r="BM35" s="15">
        <f>BL35+0.01</f>
        <v>0.32000000000000012</v>
      </c>
      <c r="BN35" s="15">
        <f t="shared" ref="BN35:BU35" si="108">BM35+0.01</f>
        <v>0.33000000000000013</v>
      </c>
      <c r="BO35" s="15">
        <f t="shared" si="108"/>
        <v>0.34000000000000014</v>
      </c>
      <c r="BP35" s="15">
        <f t="shared" si="108"/>
        <v>0.35000000000000014</v>
      </c>
      <c r="BQ35" s="15">
        <f t="shared" si="108"/>
        <v>0.36000000000000015</v>
      </c>
      <c r="BR35" s="15">
        <f t="shared" si="108"/>
        <v>0.37000000000000016</v>
      </c>
      <c r="BS35" s="15">
        <f t="shared" si="108"/>
        <v>0.38000000000000017</v>
      </c>
      <c r="BT35" s="15">
        <f t="shared" si="108"/>
        <v>0.39000000000000018</v>
      </c>
      <c r="BU35" s="15">
        <f t="shared" si="108"/>
        <v>0.40000000000000019</v>
      </c>
      <c r="BV35" s="13"/>
      <c r="BW35" s="13"/>
      <c r="BX35" s="13"/>
      <c r="BY35" s="13"/>
      <c r="BZ35" s="13"/>
    </row>
    <row r="36" spans="1:78" ht="29.25" customHeight="1" x14ac:dyDescent="0.25">
      <c r="F36" s="27">
        <v>8</v>
      </c>
      <c r="G36" s="15">
        <f t="shared" si="61"/>
        <v>0.21000000000000005</v>
      </c>
      <c r="H36" s="15">
        <f>G36+0.01</f>
        <v>0.22000000000000006</v>
      </c>
      <c r="I36" s="15">
        <f t="shared" ref="I36:P36" si="109">H36+0.01</f>
        <v>0.23000000000000007</v>
      </c>
      <c r="J36" s="15">
        <f t="shared" si="109"/>
        <v>0.24000000000000007</v>
      </c>
      <c r="K36" s="15">
        <f t="shared" si="109"/>
        <v>0.25000000000000006</v>
      </c>
      <c r="L36" s="15">
        <f t="shared" si="109"/>
        <v>0.26000000000000006</v>
      </c>
      <c r="M36" s="15">
        <f t="shared" si="109"/>
        <v>0.27000000000000007</v>
      </c>
      <c r="N36" s="15">
        <f t="shared" si="109"/>
        <v>0.28000000000000008</v>
      </c>
      <c r="O36" s="15">
        <f t="shared" si="109"/>
        <v>0.29000000000000009</v>
      </c>
      <c r="P36" s="15">
        <f t="shared" si="109"/>
        <v>0.3000000000000001</v>
      </c>
      <c r="Q36" s="27">
        <v>8</v>
      </c>
      <c r="R36" s="15">
        <f t="shared" si="63"/>
        <v>0.21000000000000005</v>
      </c>
      <c r="S36" s="15">
        <f>R36+0.01</f>
        <v>0.22000000000000006</v>
      </c>
      <c r="T36" s="15">
        <f t="shared" ref="T36:AA36" si="110">S36+0.01</f>
        <v>0.23000000000000007</v>
      </c>
      <c r="U36" s="15">
        <f t="shared" si="110"/>
        <v>0.24000000000000007</v>
      </c>
      <c r="V36" s="15">
        <f t="shared" si="110"/>
        <v>0.25000000000000006</v>
      </c>
      <c r="W36" s="15">
        <f t="shared" si="110"/>
        <v>0.26000000000000006</v>
      </c>
      <c r="X36" s="15">
        <f t="shared" si="110"/>
        <v>0.27000000000000007</v>
      </c>
      <c r="Y36" s="15">
        <f t="shared" si="110"/>
        <v>0.28000000000000008</v>
      </c>
      <c r="Z36" s="15">
        <f t="shared" si="110"/>
        <v>0.29000000000000009</v>
      </c>
      <c r="AA36" s="15">
        <f t="shared" si="110"/>
        <v>0.3000000000000001</v>
      </c>
      <c r="AB36" s="13"/>
      <c r="AC36" s="27">
        <v>8</v>
      </c>
      <c r="AD36" s="15">
        <f t="shared" si="65"/>
        <v>0.21000000000000005</v>
      </c>
      <c r="AE36" s="15">
        <f>AD36+0.01</f>
        <v>0.22000000000000006</v>
      </c>
      <c r="AF36" s="15">
        <f t="shared" ref="AF36:AM36" si="111">AE36+0.01</f>
        <v>0.23000000000000007</v>
      </c>
      <c r="AG36" s="15">
        <f t="shared" si="111"/>
        <v>0.24000000000000007</v>
      </c>
      <c r="AH36" s="15">
        <f t="shared" si="111"/>
        <v>0.25000000000000006</v>
      </c>
      <c r="AI36" s="15">
        <f t="shared" si="111"/>
        <v>0.26000000000000006</v>
      </c>
      <c r="AJ36" s="15">
        <f t="shared" si="111"/>
        <v>0.27000000000000007</v>
      </c>
      <c r="AK36" s="15">
        <f t="shared" si="111"/>
        <v>0.28000000000000008</v>
      </c>
      <c r="AL36" s="15">
        <f t="shared" si="111"/>
        <v>0.29000000000000009</v>
      </c>
      <c r="AM36" s="15">
        <f t="shared" si="111"/>
        <v>0.3000000000000001</v>
      </c>
      <c r="AN36" s="27">
        <v>8</v>
      </c>
      <c r="AO36" s="15">
        <f t="shared" si="67"/>
        <v>0.21000000000000005</v>
      </c>
      <c r="AP36" s="15">
        <f>AO36+0.01</f>
        <v>0.22000000000000006</v>
      </c>
      <c r="AQ36" s="15">
        <f t="shared" ref="AQ36:AX36" si="112">AP36+0.01</f>
        <v>0.23000000000000007</v>
      </c>
      <c r="AR36" s="15">
        <f t="shared" si="112"/>
        <v>0.24000000000000007</v>
      </c>
      <c r="AS36" s="15">
        <f t="shared" si="112"/>
        <v>0.25000000000000006</v>
      </c>
      <c r="AT36" s="15">
        <f t="shared" si="112"/>
        <v>0.26000000000000006</v>
      </c>
      <c r="AU36" s="15">
        <f t="shared" si="112"/>
        <v>0.27000000000000007</v>
      </c>
      <c r="AV36" s="15">
        <f t="shared" si="112"/>
        <v>0.28000000000000008</v>
      </c>
      <c r="AW36" s="15">
        <f t="shared" si="112"/>
        <v>0.29000000000000009</v>
      </c>
      <c r="AX36" s="15">
        <f t="shared" si="112"/>
        <v>0.3000000000000001</v>
      </c>
      <c r="AY36" s="13"/>
      <c r="AZ36" s="27">
        <v>8</v>
      </c>
      <c r="BA36" s="15">
        <f t="shared" si="69"/>
        <v>0.21000000000000005</v>
      </c>
      <c r="BB36" s="15">
        <f>BA36+0.01</f>
        <v>0.22000000000000006</v>
      </c>
      <c r="BC36" s="15">
        <f t="shared" ref="BC36:BJ36" si="113">BB36+0.01</f>
        <v>0.23000000000000007</v>
      </c>
      <c r="BD36" s="15">
        <f t="shared" si="113"/>
        <v>0.24000000000000007</v>
      </c>
      <c r="BE36" s="15">
        <f t="shared" si="113"/>
        <v>0.25000000000000006</v>
      </c>
      <c r="BF36" s="15">
        <f t="shared" si="113"/>
        <v>0.26000000000000006</v>
      </c>
      <c r="BG36" s="15">
        <f t="shared" si="113"/>
        <v>0.27000000000000007</v>
      </c>
      <c r="BH36" s="15">
        <f t="shared" si="113"/>
        <v>0.28000000000000008</v>
      </c>
      <c r="BI36" s="15">
        <f t="shared" si="113"/>
        <v>0.29000000000000009</v>
      </c>
      <c r="BJ36" s="15">
        <f t="shared" si="113"/>
        <v>0.3000000000000001</v>
      </c>
      <c r="BK36" s="27">
        <v>8</v>
      </c>
      <c r="BL36" s="15">
        <f t="shared" si="71"/>
        <v>0.21000000000000005</v>
      </c>
      <c r="BM36" s="15">
        <f>BL36+0.01</f>
        <v>0.22000000000000006</v>
      </c>
      <c r="BN36" s="15">
        <f t="shared" ref="BN36:BU36" si="114">BM36+0.01</f>
        <v>0.23000000000000007</v>
      </c>
      <c r="BO36" s="15">
        <f t="shared" si="114"/>
        <v>0.24000000000000007</v>
      </c>
      <c r="BP36" s="15">
        <f t="shared" si="114"/>
        <v>0.25000000000000006</v>
      </c>
      <c r="BQ36" s="15">
        <f t="shared" si="114"/>
        <v>0.26000000000000006</v>
      </c>
      <c r="BR36" s="15">
        <f t="shared" si="114"/>
        <v>0.27000000000000007</v>
      </c>
      <c r="BS36" s="15">
        <f t="shared" si="114"/>
        <v>0.28000000000000008</v>
      </c>
      <c r="BT36" s="15">
        <f t="shared" si="114"/>
        <v>0.29000000000000009</v>
      </c>
      <c r="BU36" s="15">
        <f t="shared" si="114"/>
        <v>0.3000000000000001</v>
      </c>
      <c r="BV36" s="13"/>
      <c r="BW36" s="13"/>
      <c r="BX36" s="13"/>
      <c r="BY36" s="13"/>
      <c r="BZ36" s="13"/>
    </row>
    <row r="37" spans="1:78" ht="29.25" customHeight="1" x14ac:dyDescent="0.25">
      <c r="F37" s="27">
        <v>9</v>
      </c>
      <c r="G37" s="15">
        <f>P38+0.01</f>
        <v>0.10999999999999999</v>
      </c>
      <c r="H37" s="15">
        <f>G37+0.01</f>
        <v>0.11999999999999998</v>
      </c>
      <c r="I37" s="15">
        <f t="shared" ref="I37:P37" si="115">H37+0.01</f>
        <v>0.12999999999999998</v>
      </c>
      <c r="J37" s="15">
        <f t="shared" si="115"/>
        <v>0.13999999999999999</v>
      </c>
      <c r="K37" s="15">
        <f t="shared" si="115"/>
        <v>0.15</v>
      </c>
      <c r="L37" s="15">
        <f t="shared" si="115"/>
        <v>0.16</v>
      </c>
      <c r="M37" s="15">
        <f t="shared" si="115"/>
        <v>0.17</v>
      </c>
      <c r="N37" s="15">
        <f t="shared" si="115"/>
        <v>0.18000000000000002</v>
      </c>
      <c r="O37" s="15">
        <f t="shared" si="115"/>
        <v>0.19000000000000003</v>
      </c>
      <c r="P37" s="15">
        <f t="shared" si="115"/>
        <v>0.20000000000000004</v>
      </c>
      <c r="Q37" s="27">
        <v>9</v>
      </c>
      <c r="R37" s="15">
        <f>AA38+0.01</f>
        <v>0.10999999999999999</v>
      </c>
      <c r="S37" s="15">
        <f>R37+0.01</f>
        <v>0.11999999999999998</v>
      </c>
      <c r="T37" s="15">
        <f t="shared" ref="T37:AA37" si="116">S37+0.01</f>
        <v>0.12999999999999998</v>
      </c>
      <c r="U37" s="15">
        <f t="shared" si="116"/>
        <v>0.13999999999999999</v>
      </c>
      <c r="V37" s="15">
        <f t="shared" si="116"/>
        <v>0.15</v>
      </c>
      <c r="W37" s="15">
        <f t="shared" si="116"/>
        <v>0.16</v>
      </c>
      <c r="X37" s="15">
        <f t="shared" si="116"/>
        <v>0.17</v>
      </c>
      <c r="Y37" s="15">
        <f t="shared" si="116"/>
        <v>0.18000000000000002</v>
      </c>
      <c r="Z37" s="15">
        <f t="shared" si="116"/>
        <v>0.19000000000000003</v>
      </c>
      <c r="AA37" s="15">
        <f t="shared" si="116"/>
        <v>0.20000000000000004</v>
      </c>
      <c r="AB37" s="13"/>
      <c r="AC37" s="27">
        <v>9</v>
      </c>
      <c r="AD37" s="15">
        <f>AM38+0.01</f>
        <v>0.10999999999999999</v>
      </c>
      <c r="AE37" s="15">
        <f>AD37+0.01</f>
        <v>0.11999999999999998</v>
      </c>
      <c r="AF37" s="15">
        <f t="shared" ref="AF37:AM37" si="117">AE37+0.01</f>
        <v>0.12999999999999998</v>
      </c>
      <c r="AG37" s="15">
        <f t="shared" si="117"/>
        <v>0.13999999999999999</v>
      </c>
      <c r="AH37" s="15">
        <f t="shared" si="117"/>
        <v>0.15</v>
      </c>
      <c r="AI37" s="15">
        <f t="shared" si="117"/>
        <v>0.16</v>
      </c>
      <c r="AJ37" s="15">
        <f t="shared" si="117"/>
        <v>0.17</v>
      </c>
      <c r="AK37" s="15">
        <f t="shared" si="117"/>
        <v>0.18000000000000002</v>
      </c>
      <c r="AL37" s="15">
        <f t="shared" si="117"/>
        <v>0.19000000000000003</v>
      </c>
      <c r="AM37" s="15">
        <f t="shared" si="117"/>
        <v>0.20000000000000004</v>
      </c>
      <c r="AN37" s="27">
        <v>9</v>
      </c>
      <c r="AO37" s="15">
        <f>AX38+0.01</f>
        <v>0.10999999999999999</v>
      </c>
      <c r="AP37" s="15">
        <f>AO37+0.01</f>
        <v>0.11999999999999998</v>
      </c>
      <c r="AQ37" s="15">
        <f t="shared" ref="AQ37:AX37" si="118">AP37+0.01</f>
        <v>0.12999999999999998</v>
      </c>
      <c r="AR37" s="15">
        <f t="shared" si="118"/>
        <v>0.13999999999999999</v>
      </c>
      <c r="AS37" s="15">
        <f t="shared" si="118"/>
        <v>0.15</v>
      </c>
      <c r="AT37" s="15">
        <f t="shared" si="118"/>
        <v>0.16</v>
      </c>
      <c r="AU37" s="15">
        <f t="shared" si="118"/>
        <v>0.17</v>
      </c>
      <c r="AV37" s="15">
        <f t="shared" si="118"/>
        <v>0.18000000000000002</v>
      </c>
      <c r="AW37" s="15">
        <f t="shared" si="118"/>
        <v>0.19000000000000003</v>
      </c>
      <c r="AX37" s="15">
        <f t="shared" si="118"/>
        <v>0.20000000000000004</v>
      </c>
      <c r="AY37" s="13"/>
      <c r="AZ37" s="27">
        <v>9</v>
      </c>
      <c r="BA37" s="15">
        <f>BJ38+0.01</f>
        <v>0.10999999999999999</v>
      </c>
      <c r="BB37" s="15">
        <f>BA37+0.01</f>
        <v>0.11999999999999998</v>
      </c>
      <c r="BC37" s="15">
        <f t="shared" ref="BC37:BJ37" si="119">BB37+0.01</f>
        <v>0.12999999999999998</v>
      </c>
      <c r="BD37" s="15">
        <f t="shared" si="119"/>
        <v>0.13999999999999999</v>
      </c>
      <c r="BE37" s="15">
        <f t="shared" si="119"/>
        <v>0.15</v>
      </c>
      <c r="BF37" s="15">
        <f t="shared" si="119"/>
        <v>0.16</v>
      </c>
      <c r="BG37" s="15">
        <f t="shared" si="119"/>
        <v>0.17</v>
      </c>
      <c r="BH37" s="15">
        <f t="shared" si="119"/>
        <v>0.18000000000000002</v>
      </c>
      <c r="BI37" s="15">
        <f t="shared" si="119"/>
        <v>0.19000000000000003</v>
      </c>
      <c r="BJ37" s="15">
        <f t="shared" si="119"/>
        <v>0.20000000000000004</v>
      </c>
      <c r="BK37" s="27">
        <v>9</v>
      </c>
      <c r="BL37" s="15">
        <f>BU38+0.01</f>
        <v>0.10999999999999999</v>
      </c>
      <c r="BM37" s="15">
        <f>BL37+0.01</f>
        <v>0.11999999999999998</v>
      </c>
      <c r="BN37" s="15">
        <f t="shared" ref="BN37:BU37" si="120">BM37+0.01</f>
        <v>0.12999999999999998</v>
      </c>
      <c r="BO37" s="15">
        <f t="shared" si="120"/>
        <v>0.13999999999999999</v>
      </c>
      <c r="BP37" s="15">
        <f t="shared" si="120"/>
        <v>0.15</v>
      </c>
      <c r="BQ37" s="15">
        <f t="shared" si="120"/>
        <v>0.16</v>
      </c>
      <c r="BR37" s="15">
        <f t="shared" si="120"/>
        <v>0.17</v>
      </c>
      <c r="BS37" s="15">
        <f t="shared" si="120"/>
        <v>0.18000000000000002</v>
      </c>
      <c r="BT37" s="15">
        <f t="shared" si="120"/>
        <v>0.19000000000000003</v>
      </c>
      <c r="BU37" s="15">
        <f t="shared" si="120"/>
        <v>0.20000000000000004</v>
      </c>
      <c r="BV37" s="13"/>
      <c r="BW37" s="13"/>
      <c r="BX37" s="13"/>
      <c r="BY37" s="13"/>
      <c r="BZ37" s="13"/>
    </row>
    <row r="38" spans="1:78" ht="29.25" customHeight="1" x14ac:dyDescent="0.25">
      <c r="F38" s="27">
        <v>10</v>
      </c>
      <c r="G38" s="14">
        <v>0.01</v>
      </c>
      <c r="H38" s="15">
        <f>G38+0.01</f>
        <v>0.02</v>
      </c>
      <c r="I38" s="15">
        <f t="shared" ref="I38:P38" si="121">H38+0.01</f>
        <v>0.03</v>
      </c>
      <c r="J38" s="15">
        <f t="shared" si="121"/>
        <v>0.04</v>
      </c>
      <c r="K38" s="15">
        <f t="shared" si="121"/>
        <v>0.05</v>
      </c>
      <c r="L38" s="15">
        <f t="shared" si="121"/>
        <v>6.0000000000000005E-2</v>
      </c>
      <c r="M38" s="15">
        <f t="shared" si="121"/>
        <v>7.0000000000000007E-2</v>
      </c>
      <c r="N38" s="15">
        <f t="shared" si="121"/>
        <v>0.08</v>
      </c>
      <c r="O38" s="15">
        <f t="shared" si="121"/>
        <v>0.09</v>
      </c>
      <c r="P38" s="15">
        <f t="shared" si="121"/>
        <v>9.9999999999999992E-2</v>
      </c>
      <c r="Q38" s="27">
        <v>10</v>
      </c>
      <c r="R38" s="14">
        <v>0.01</v>
      </c>
      <c r="S38" s="15">
        <f>R38+0.01</f>
        <v>0.02</v>
      </c>
      <c r="T38" s="15">
        <f t="shared" ref="T38:AA38" si="122">S38+0.01</f>
        <v>0.03</v>
      </c>
      <c r="U38" s="15">
        <f t="shared" si="122"/>
        <v>0.04</v>
      </c>
      <c r="V38" s="15">
        <f t="shared" si="122"/>
        <v>0.05</v>
      </c>
      <c r="W38" s="15">
        <f t="shared" si="122"/>
        <v>6.0000000000000005E-2</v>
      </c>
      <c r="X38" s="15">
        <f t="shared" si="122"/>
        <v>7.0000000000000007E-2</v>
      </c>
      <c r="Y38" s="15">
        <f t="shared" si="122"/>
        <v>0.08</v>
      </c>
      <c r="Z38" s="15">
        <f t="shared" si="122"/>
        <v>0.09</v>
      </c>
      <c r="AA38" s="15">
        <f t="shared" si="122"/>
        <v>9.9999999999999992E-2</v>
      </c>
      <c r="AB38" s="13"/>
      <c r="AC38" s="27">
        <v>10</v>
      </c>
      <c r="AD38" s="14">
        <v>0.01</v>
      </c>
      <c r="AE38" s="15">
        <f>AD38+0.01</f>
        <v>0.02</v>
      </c>
      <c r="AF38" s="15">
        <f t="shared" ref="AF38:AM38" si="123">AE38+0.01</f>
        <v>0.03</v>
      </c>
      <c r="AG38" s="15">
        <f t="shared" si="123"/>
        <v>0.04</v>
      </c>
      <c r="AH38" s="15">
        <f t="shared" si="123"/>
        <v>0.05</v>
      </c>
      <c r="AI38" s="15">
        <f t="shared" si="123"/>
        <v>6.0000000000000005E-2</v>
      </c>
      <c r="AJ38" s="15">
        <f t="shared" si="123"/>
        <v>7.0000000000000007E-2</v>
      </c>
      <c r="AK38" s="15">
        <f t="shared" si="123"/>
        <v>0.08</v>
      </c>
      <c r="AL38" s="15">
        <f t="shared" si="123"/>
        <v>0.09</v>
      </c>
      <c r="AM38" s="15">
        <f t="shared" si="123"/>
        <v>9.9999999999999992E-2</v>
      </c>
      <c r="AN38" s="27">
        <v>10</v>
      </c>
      <c r="AO38" s="14">
        <v>0.01</v>
      </c>
      <c r="AP38" s="15">
        <f>AO38+0.01</f>
        <v>0.02</v>
      </c>
      <c r="AQ38" s="15">
        <f t="shared" ref="AQ38:AX38" si="124">AP38+0.01</f>
        <v>0.03</v>
      </c>
      <c r="AR38" s="15">
        <f t="shared" si="124"/>
        <v>0.04</v>
      </c>
      <c r="AS38" s="15">
        <f t="shared" si="124"/>
        <v>0.05</v>
      </c>
      <c r="AT38" s="15">
        <f t="shared" si="124"/>
        <v>6.0000000000000005E-2</v>
      </c>
      <c r="AU38" s="15">
        <f t="shared" si="124"/>
        <v>7.0000000000000007E-2</v>
      </c>
      <c r="AV38" s="15">
        <f t="shared" si="124"/>
        <v>0.08</v>
      </c>
      <c r="AW38" s="15">
        <f t="shared" si="124"/>
        <v>0.09</v>
      </c>
      <c r="AX38" s="15">
        <f t="shared" si="124"/>
        <v>9.9999999999999992E-2</v>
      </c>
      <c r="AY38" s="13"/>
      <c r="AZ38" s="27">
        <v>10</v>
      </c>
      <c r="BA38" s="14">
        <v>0.01</v>
      </c>
      <c r="BB38" s="15">
        <f>BA38+0.01</f>
        <v>0.02</v>
      </c>
      <c r="BC38" s="15">
        <f t="shared" ref="BC38:BJ38" si="125">BB38+0.01</f>
        <v>0.03</v>
      </c>
      <c r="BD38" s="15">
        <f t="shared" si="125"/>
        <v>0.04</v>
      </c>
      <c r="BE38" s="15">
        <f t="shared" si="125"/>
        <v>0.05</v>
      </c>
      <c r="BF38" s="15">
        <f t="shared" si="125"/>
        <v>6.0000000000000005E-2</v>
      </c>
      <c r="BG38" s="15">
        <f t="shared" si="125"/>
        <v>7.0000000000000007E-2</v>
      </c>
      <c r="BH38" s="15">
        <f t="shared" si="125"/>
        <v>0.08</v>
      </c>
      <c r="BI38" s="15">
        <f t="shared" si="125"/>
        <v>0.09</v>
      </c>
      <c r="BJ38" s="15">
        <f t="shared" si="125"/>
        <v>9.9999999999999992E-2</v>
      </c>
      <c r="BK38" s="27">
        <v>10</v>
      </c>
      <c r="BL38" s="14">
        <v>0.01</v>
      </c>
      <c r="BM38" s="15">
        <f>BL38+0.01</f>
        <v>0.02</v>
      </c>
      <c r="BN38" s="15">
        <f t="shared" ref="BN38:BU38" si="126">BM38+0.01</f>
        <v>0.03</v>
      </c>
      <c r="BO38" s="15">
        <f t="shared" si="126"/>
        <v>0.04</v>
      </c>
      <c r="BP38" s="15">
        <f t="shared" si="126"/>
        <v>0.05</v>
      </c>
      <c r="BQ38" s="15">
        <f t="shared" si="126"/>
        <v>6.0000000000000005E-2</v>
      </c>
      <c r="BR38" s="15">
        <f t="shared" si="126"/>
        <v>7.0000000000000007E-2</v>
      </c>
      <c r="BS38" s="15">
        <f t="shared" si="126"/>
        <v>0.08</v>
      </c>
      <c r="BT38" s="15">
        <f t="shared" si="126"/>
        <v>0.09</v>
      </c>
      <c r="BU38" s="15">
        <f t="shared" si="126"/>
        <v>9.9999999999999992E-2</v>
      </c>
      <c r="BV38" s="13"/>
      <c r="BW38" s="13"/>
      <c r="BX38" s="13"/>
      <c r="BY38" s="13"/>
      <c r="BZ38" s="13"/>
    </row>
    <row r="39" spans="1:78" ht="29.25" customHeight="1" x14ac:dyDescent="0.25">
      <c r="F39" s="27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27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27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27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27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27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</row>
    <row r="40" spans="1:78" ht="29.25" customHeight="1" x14ac:dyDescent="0.25">
      <c r="F40" s="27"/>
      <c r="H40" s="13"/>
      <c r="I40" s="13"/>
      <c r="J40" s="13"/>
      <c r="K40" s="13"/>
      <c r="L40" s="13"/>
      <c r="M40" s="23" t="str">
        <f>$A$3</f>
        <v>Private Parking</v>
      </c>
      <c r="N40" s="20">
        <f>$B$3</f>
        <v>0.26464794702607908</v>
      </c>
      <c r="O40" s="13"/>
      <c r="P40" s="13"/>
      <c r="Q40" s="27"/>
      <c r="S40" s="13"/>
      <c r="T40" s="13"/>
      <c r="U40" s="13"/>
      <c r="V40" s="13"/>
      <c r="W40" s="13"/>
      <c r="X40" s="23" t="str">
        <f>$A$3</f>
        <v>Private Parking</v>
      </c>
      <c r="Y40" s="20">
        <f>$C$3</f>
        <v>0.42936435962802955</v>
      </c>
      <c r="Z40" s="13"/>
      <c r="AA40" s="13"/>
      <c r="AB40" s="13"/>
      <c r="AC40" s="27"/>
      <c r="AE40" s="13"/>
      <c r="AF40" s="13"/>
      <c r="AG40" s="13"/>
      <c r="AH40" s="13"/>
      <c r="AI40" s="13"/>
      <c r="AJ40" s="23" t="str">
        <f>$A$5</f>
        <v>Traffic Management</v>
      </c>
      <c r="AK40" s="20">
        <f>$B$5</f>
        <v>7.957540088291E-2</v>
      </c>
      <c r="AL40" s="13"/>
      <c r="AM40" s="13"/>
      <c r="AN40" s="27"/>
      <c r="AO40" s="18"/>
      <c r="AP40" s="13"/>
      <c r="AQ40" s="13"/>
      <c r="AR40" s="13"/>
      <c r="AS40" s="13"/>
      <c r="AT40" s="13"/>
      <c r="AU40" s="23" t="str">
        <f>$A$5</f>
        <v>Traffic Management</v>
      </c>
      <c r="AV40" s="20">
        <f>$C$5</f>
        <v>0.10251194589137309</v>
      </c>
      <c r="AW40" s="13"/>
      <c r="AX40" s="13"/>
      <c r="AY40" s="13"/>
      <c r="AZ40" s="27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27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</row>
    <row r="41" spans="1:78" ht="29.25" customHeight="1" x14ac:dyDescent="0.25">
      <c r="F41" s="26"/>
      <c r="G41" s="16" t="str">
        <f>$B$1</f>
        <v>New Bern</v>
      </c>
      <c r="H41" s="18"/>
      <c r="I41" s="18"/>
      <c r="J41" s="17"/>
      <c r="L41" s="18"/>
      <c r="M41" s="22" t="str">
        <f>$A$4</f>
        <v>Public Parking</v>
      </c>
      <c r="N41" s="20">
        <f>$B$4</f>
        <v>4.5246657784689205E-2</v>
      </c>
      <c r="O41" s="21">
        <f>N40+N41</f>
        <v>0.3098946048107683</v>
      </c>
      <c r="P41" s="18"/>
      <c r="Q41" s="26"/>
      <c r="R41" s="16" t="str">
        <f>$C$1</f>
        <v>Greenville</v>
      </c>
      <c r="S41" s="18"/>
      <c r="T41" s="18"/>
      <c r="U41" s="17"/>
      <c r="W41" s="18"/>
      <c r="X41" s="22" t="str">
        <f>$A$4</f>
        <v>Public Parking</v>
      </c>
      <c r="Y41" s="20">
        <f>$C$4</f>
        <v>2.8481305286413836E-3</v>
      </c>
      <c r="Z41" s="21">
        <f>Y40+Y41</f>
        <v>0.4322124901566709</v>
      </c>
      <c r="AA41" s="18"/>
      <c r="AB41" s="13"/>
      <c r="AC41" s="26"/>
      <c r="AD41" s="16" t="str">
        <f>$B$1</f>
        <v>New Bern</v>
      </c>
      <c r="AE41" s="18"/>
      <c r="AF41" s="18"/>
      <c r="AG41" s="17"/>
      <c r="AI41" s="18"/>
      <c r="AJ41" s="22" t="str">
        <f>$A$6</f>
        <v>Driveway</v>
      </c>
      <c r="AK41" s="20">
        <f>$B$6</f>
        <v>6.758941573781407E-3</v>
      </c>
      <c r="AL41" s="21">
        <f>AK40+AK41</f>
        <v>8.6334342456691401E-2</v>
      </c>
      <c r="AM41" s="18"/>
      <c r="AN41" s="26"/>
      <c r="AO41" s="16" t="str">
        <f>$C$1</f>
        <v>Greenville</v>
      </c>
      <c r="AP41" s="18"/>
      <c r="AQ41" s="18"/>
      <c r="AR41" s="17"/>
      <c r="AU41" s="22" t="str">
        <f>$A$6</f>
        <v>Driveway</v>
      </c>
      <c r="AV41" s="20">
        <f>$C$6</f>
        <v>8.7038194568223384E-3</v>
      </c>
      <c r="AW41" s="21">
        <f>AV40+AV41</f>
        <v>0.11121576534819544</v>
      </c>
      <c r="AX41" s="18"/>
      <c r="AY41" s="13"/>
      <c r="AZ41" s="26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26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</row>
    <row r="42" spans="1:78" s="25" customFormat="1" ht="29.25" customHeight="1" x14ac:dyDescent="0.25">
      <c r="F42" s="27"/>
      <c r="G42" s="27">
        <v>1</v>
      </c>
      <c r="H42" s="27">
        <v>2</v>
      </c>
      <c r="I42" s="27">
        <v>3</v>
      </c>
      <c r="J42" s="27">
        <v>4</v>
      </c>
      <c r="K42" s="27">
        <v>5</v>
      </c>
      <c r="L42" s="27">
        <v>6</v>
      </c>
      <c r="M42" s="27">
        <v>7</v>
      </c>
      <c r="N42" s="27">
        <v>8</v>
      </c>
      <c r="O42" s="27">
        <v>9</v>
      </c>
      <c r="P42" s="27">
        <v>10</v>
      </c>
      <c r="Q42" s="27"/>
      <c r="R42" s="27">
        <v>1</v>
      </c>
      <c r="S42" s="27">
        <v>2</v>
      </c>
      <c r="T42" s="27">
        <v>3</v>
      </c>
      <c r="U42" s="27">
        <v>4</v>
      </c>
      <c r="V42" s="27">
        <v>5</v>
      </c>
      <c r="W42" s="27">
        <v>6</v>
      </c>
      <c r="X42" s="27">
        <v>7</v>
      </c>
      <c r="Y42" s="27">
        <v>8</v>
      </c>
      <c r="Z42" s="27">
        <v>9</v>
      </c>
      <c r="AA42" s="27">
        <v>10</v>
      </c>
      <c r="AB42" s="27"/>
      <c r="AC42" s="27"/>
      <c r="AD42" s="27">
        <v>1</v>
      </c>
      <c r="AE42" s="27">
        <v>2</v>
      </c>
      <c r="AF42" s="27">
        <v>3</v>
      </c>
      <c r="AG42" s="27">
        <v>4</v>
      </c>
      <c r="AH42" s="27">
        <v>5</v>
      </c>
      <c r="AI42" s="27">
        <v>6</v>
      </c>
      <c r="AJ42" s="27">
        <v>7</v>
      </c>
      <c r="AK42" s="27">
        <v>8</v>
      </c>
      <c r="AL42" s="27">
        <v>9</v>
      </c>
      <c r="AM42" s="27">
        <v>10</v>
      </c>
      <c r="AN42" s="27"/>
      <c r="AO42" s="27">
        <v>1</v>
      </c>
      <c r="AP42" s="27">
        <v>2</v>
      </c>
      <c r="AQ42" s="27">
        <v>3</v>
      </c>
      <c r="AR42" s="27">
        <v>4</v>
      </c>
      <c r="AS42" s="27">
        <v>5</v>
      </c>
      <c r="AT42" s="27">
        <v>6</v>
      </c>
      <c r="AU42" s="27">
        <v>7</v>
      </c>
      <c r="AV42" s="27">
        <v>8</v>
      </c>
      <c r="AW42" s="27">
        <v>9</v>
      </c>
      <c r="AX42" s="27">
        <v>10</v>
      </c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</row>
    <row r="43" spans="1:78" ht="29.25" customHeight="1" x14ac:dyDescent="0.25">
      <c r="F43" s="27">
        <v>1</v>
      </c>
      <c r="G43" s="15">
        <f t="shared" ref="G43:G50" si="127">P44+0.01</f>
        <v>0.91000000000000059</v>
      </c>
      <c r="H43" s="15">
        <f>G43+0.01</f>
        <v>0.9200000000000006</v>
      </c>
      <c r="I43" s="15">
        <f t="shared" ref="I43:P43" si="128">H43+0.01</f>
        <v>0.9300000000000006</v>
      </c>
      <c r="J43" s="15">
        <f t="shared" si="128"/>
        <v>0.94000000000000061</v>
      </c>
      <c r="K43" s="15">
        <f t="shared" si="128"/>
        <v>0.95000000000000062</v>
      </c>
      <c r="L43" s="15">
        <f t="shared" si="128"/>
        <v>0.96000000000000063</v>
      </c>
      <c r="M43" s="15">
        <f t="shared" si="128"/>
        <v>0.97000000000000064</v>
      </c>
      <c r="N43" s="15">
        <f t="shared" si="128"/>
        <v>0.98000000000000065</v>
      </c>
      <c r="O43" s="15">
        <f t="shared" si="128"/>
        <v>0.99000000000000066</v>
      </c>
      <c r="P43" s="15">
        <f t="shared" si="128"/>
        <v>1.0000000000000007</v>
      </c>
      <c r="Q43" s="27">
        <v>1</v>
      </c>
      <c r="R43" s="15">
        <f t="shared" ref="R43:R50" si="129">AA44+0.01</f>
        <v>0.91000000000000059</v>
      </c>
      <c r="S43" s="15">
        <f>R43+0.01</f>
        <v>0.9200000000000006</v>
      </c>
      <c r="T43" s="15">
        <f t="shared" ref="T43:AA43" si="130">S43+0.01</f>
        <v>0.9300000000000006</v>
      </c>
      <c r="U43" s="15">
        <f t="shared" si="130"/>
        <v>0.94000000000000061</v>
      </c>
      <c r="V43" s="15">
        <f t="shared" si="130"/>
        <v>0.95000000000000062</v>
      </c>
      <c r="W43" s="15">
        <f t="shared" si="130"/>
        <v>0.96000000000000063</v>
      </c>
      <c r="X43" s="15">
        <f t="shared" si="130"/>
        <v>0.97000000000000064</v>
      </c>
      <c r="Y43" s="15">
        <f t="shared" si="130"/>
        <v>0.98000000000000065</v>
      </c>
      <c r="Z43" s="15">
        <f t="shared" si="130"/>
        <v>0.99000000000000066</v>
      </c>
      <c r="AA43" s="15">
        <f t="shared" si="130"/>
        <v>1.0000000000000007</v>
      </c>
      <c r="AB43" s="13"/>
      <c r="AC43" s="27">
        <v>1</v>
      </c>
      <c r="AD43" s="15">
        <f t="shared" ref="AD43:AD50" si="131">AM44+0.01</f>
        <v>0.91000000000000059</v>
      </c>
      <c r="AE43" s="15">
        <f>AD43+0.01</f>
        <v>0.9200000000000006</v>
      </c>
      <c r="AF43" s="15">
        <f t="shared" ref="AF43:AM43" si="132">AE43+0.01</f>
        <v>0.9300000000000006</v>
      </c>
      <c r="AG43" s="15">
        <f t="shared" si="132"/>
        <v>0.94000000000000061</v>
      </c>
      <c r="AH43" s="15">
        <f t="shared" si="132"/>
        <v>0.95000000000000062</v>
      </c>
      <c r="AI43" s="15">
        <f t="shared" si="132"/>
        <v>0.96000000000000063</v>
      </c>
      <c r="AJ43" s="15">
        <f t="shared" si="132"/>
        <v>0.97000000000000064</v>
      </c>
      <c r="AK43" s="15">
        <f t="shared" si="132"/>
        <v>0.98000000000000065</v>
      </c>
      <c r="AL43" s="15">
        <f t="shared" si="132"/>
        <v>0.99000000000000066</v>
      </c>
      <c r="AM43" s="15">
        <f t="shared" si="132"/>
        <v>1.0000000000000007</v>
      </c>
      <c r="AN43" s="27">
        <v>1</v>
      </c>
      <c r="AO43" s="15">
        <f t="shared" ref="AO43:AO50" si="133">AX44+0.01</f>
        <v>0.91000000000000059</v>
      </c>
      <c r="AP43" s="15">
        <f>AO43+0.01</f>
        <v>0.9200000000000006</v>
      </c>
      <c r="AQ43" s="15">
        <f t="shared" ref="AQ43:AX43" si="134">AP43+0.01</f>
        <v>0.9300000000000006</v>
      </c>
      <c r="AR43" s="15">
        <f t="shared" si="134"/>
        <v>0.94000000000000061</v>
      </c>
      <c r="AS43" s="15">
        <f t="shared" si="134"/>
        <v>0.95000000000000062</v>
      </c>
      <c r="AT43" s="15">
        <f t="shared" si="134"/>
        <v>0.96000000000000063</v>
      </c>
      <c r="AU43" s="15">
        <f t="shared" si="134"/>
        <v>0.97000000000000064</v>
      </c>
      <c r="AV43" s="15">
        <f t="shared" si="134"/>
        <v>0.98000000000000065</v>
      </c>
      <c r="AW43" s="15">
        <f t="shared" si="134"/>
        <v>0.99000000000000066</v>
      </c>
      <c r="AX43" s="15">
        <f t="shared" si="134"/>
        <v>1.0000000000000007</v>
      </c>
      <c r="AY43" s="13"/>
      <c r="AZ43" s="27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27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</row>
    <row r="44" spans="1:78" ht="29.25" customHeight="1" x14ac:dyDescent="0.25">
      <c r="F44" s="27">
        <v>2</v>
      </c>
      <c r="G44" s="15">
        <f t="shared" si="127"/>
        <v>0.8100000000000005</v>
      </c>
      <c r="H44" s="15">
        <f>G44+0.01</f>
        <v>0.82000000000000051</v>
      </c>
      <c r="I44" s="15">
        <f t="shared" ref="I44:P44" si="135">H44+0.01</f>
        <v>0.83000000000000052</v>
      </c>
      <c r="J44" s="15">
        <f t="shared" si="135"/>
        <v>0.84000000000000052</v>
      </c>
      <c r="K44" s="15">
        <f t="shared" si="135"/>
        <v>0.85000000000000053</v>
      </c>
      <c r="L44" s="15">
        <f t="shared" si="135"/>
        <v>0.86000000000000054</v>
      </c>
      <c r="M44" s="15">
        <f t="shared" si="135"/>
        <v>0.87000000000000055</v>
      </c>
      <c r="N44" s="15">
        <f t="shared" si="135"/>
        <v>0.88000000000000056</v>
      </c>
      <c r="O44" s="15">
        <f t="shared" si="135"/>
        <v>0.89000000000000057</v>
      </c>
      <c r="P44" s="15">
        <f t="shared" si="135"/>
        <v>0.90000000000000058</v>
      </c>
      <c r="Q44" s="27">
        <v>2</v>
      </c>
      <c r="R44" s="15">
        <f t="shared" si="129"/>
        <v>0.8100000000000005</v>
      </c>
      <c r="S44" s="15">
        <f>R44+0.01</f>
        <v>0.82000000000000051</v>
      </c>
      <c r="T44" s="15">
        <f t="shared" ref="T44:AA44" si="136">S44+0.01</f>
        <v>0.83000000000000052</v>
      </c>
      <c r="U44" s="15">
        <f t="shared" si="136"/>
        <v>0.84000000000000052</v>
      </c>
      <c r="V44" s="15">
        <f t="shared" si="136"/>
        <v>0.85000000000000053</v>
      </c>
      <c r="W44" s="15">
        <f t="shared" si="136"/>
        <v>0.86000000000000054</v>
      </c>
      <c r="X44" s="15">
        <f t="shared" si="136"/>
        <v>0.87000000000000055</v>
      </c>
      <c r="Y44" s="15">
        <f t="shared" si="136"/>
        <v>0.88000000000000056</v>
      </c>
      <c r="Z44" s="15">
        <f t="shared" si="136"/>
        <v>0.89000000000000057</v>
      </c>
      <c r="AA44" s="15">
        <f t="shared" si="136"/>
        <v>0.90000000000000058</v>
      </c>
      <c r="AB44" s="13"/>
      <c r="AC44" s="27">
        <v>2</v>
      </c>
      <c r="AD44" s="15">
        <f t="shared" si="131"/>
        <v>0.8100000000000005</v>
      </c>
      <c r="AE44" s="15">
        <f>AD44+0.01</f>
        <v>0.82000000000000051</v>
      </c>
      <c r="AF44" s="15">
        <f t="shared" ref="AF44:AM44" si="137">AE44+0.01</f>
        <v>0.83000000000000052</v>
      </c>
      <c r="AG44" s="15">
        <f t="shared" si="137"/>
        <v>0.84000000000000052</v>
      </c>
      <c r="AH44" s="15">
        <f t="shared" si="137"/>
        <v>0.85000000000000053</v>
      </c>
      <c r="AI44" s="15">
        <f t="shared" si="137"/>
        <v>0.86000000000000054</v>
      </c>
      <c r="AJ44" s="15">
        <f t="shared" si="137"/>
        <v>0.87000000000000055</v>
      </c>
      <c r="AK44" s="15">
        <f t="shared" si="137"/>
        <v>0.88000000000000056</v>
      </c>
      <c r="AL44" s="15">
        <f t="shared" si="137"/>
        <v>0.89000000000000057</v>
      </c>
      <c r="AM44" s="15">
        <f t="shared" si="137"/>
        <v>0.90000000000000058</v>
      </c>
      <c r="AN44" s="27">
        <v>2</v>
      </c>
      <c r="AO44" s="15">
        <f t="shared" si="133"/>
        <v>0.8100000000000005</v>
      </c>
      <c r="AP44" s="15">
        <f>AO44+0.01</f>
        <v>0.82000000000000051</v>
      </c>
      <c r="AQ44" s="15">
        <f t="shared" ref="AQ44:AX44" si="138">AP44+0.01</f>
        <v>0.83000000000000052</v>
      </c>
      <c r="AR44" s="15">
        <f t="shared" si="138"/>
        <v>0.84000000000000052</v>
      </c>
      <c r="AS44" s="15">
        <f t="shared" si="138"/>
        <v>0.85000000000000053</v>
      </c>
      <c r="AT44" s="15">
        <f t="shared" si="138"/>
        <v>0.86000000000000054</v>
      </c>
      <c r="AU44" s="15">
        <f t="shared" si="138"/>
        <v>0.87000000000000055</v>
      </c>
      <c r="AV44" s="15">
        <f t="shared" si="138"/>
        <v>0.88000000000000056</v>
      </c>
      <c r="AW44" s="15">
        <f t="shared" si="138"/>
        <v>0.89000000000000057</v>
      </c>
      <c r="AX44" s="15">
        <f t="shared" si="138"/>
        <v>0.90000000000000058</v>
      </c>
      <c r="AY44" s="13"/>
      <c r="AZ44" s="27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27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</row>
    <row r="45" spans="1:78" ht="29.25" customHeight="1" x14ac:dyDescent="0.25">
      <c r="F45" s="27">
        <v>3</v>
      </c>
      <c r="G45" s="15">
        <f t="shared" si="127"/>
        <v>0.71000000000000041</v>
      </c>
      <c r="H45" s="15">
        <f>G45+0.01</f>
        <v>0.72000000000000042</v>
      </c>
      <c r="I45" s="15">
        <f t="shared" ref="I45:P45" si="139">H45+0.01</f>
        <v>0.73000000000000043</v>
      </c>
      <c r="J45" s="15">
        <f t="shared" si="139"/>
        <v>0.74000000000000044</v>
      </c>
      <c r="K45" s="15">
        <f t="shared" si="139"/>
        <v>0.75000000000000044</v>
      </c>
      <c r="L45" s="15">
        <f t="shared" si="139"/>
        <v>0.76000000000000045</v>
      </c>
      <c r="M45" s="15">
        <f t="shared" si="139"/>
        <v>0.77000000000000046</v>
      </c>
      <c r="N45" s="15">
        <f t="shared" si="139"/>
        <v>0.78000000000000047</v>
      </c>
      <c r="O45" s="15">
        <f t="shared" si="139"/>
        <v>0.79000000000000048</v>
      </c>
      <c r="P45" s="15">
        <f t="shared" si="139"/>
        <v>0.80000000000000049</v>
      </c>
      <c r="Q45" s="27">
        <v>3</v>
      </c>
      <c r="R45" s="15">
        <f t="shared" si="129"/>
        <v>0.71000000000000041</v>
      </c>
      <c r="S45" s="15">
        <f>R45+0.01</f>
        <v>0.72000000000000042</v>
      </c>
      <c r="T45" s="15">
        <f t="shared" ref="T45:AA45" si="140">S45+0.01</f>
        <v>0.73000000000000043</v>
      </c>
      <c r="U45" s="15">
        <f t="shared" si="140"/>
        <v>0.74000000000000044</v>
      </c>
      <c r="V45" s="15">
        <f t="shared" si="140"/>
        <v>0.75000000000000044</v>
      </c>
      <c r="W45" s="15">
        <f t="shared" si="140"/>
        <v>0.76000000000000045</v>
      </c>
      <c r="X45" s="15">
        <f t="shared" si="140"/>
        <v>0.77000000000000046</v>
      </c>
      <c r="Y45" s="15">
        <f t="shared" si="140"/>
        <v>0.78000000000000047</v>
      </c>
      <c r="Z45" s="15">
        <f t="shared" si="140"/>
        <v>0.79000000000000048</v>
      </c>
      <c r="AA45" s="15">
        <f t="shared" si="140"/>
        <v>0.80000000000000049</v>
      </c>
      <c r="AB45" s="13"/>
      <c r="AC45" s="27">
        <v>3</v>
      </c>
      <c r="AD45" s="15">
        <f t="shared" si="131"/>
        <v>0.71000000000000041</v>
      </c>
      <c r="AE45" s="15">
        <f>AD45+0.01</f>
        <v>0.72000000000000042</v>
      </c>
      <c r="AF45" s="15">
        <f t="shared" ref="AF45:AM45" si="141">AE45+0.01</f>
        <v>0.73000000000000043</v>
      </c>
      <c r="AG45" s="15">
        <f t="shared" si="141"/>
        <v>0.74000000000000044</v>
      </c>
      <c r="AH45" s="15">
        <f t="shared" si="141"/>
        <v>0.75000000000000044</v>
      </c>
      <c r="AI45" s="15">
        <f t="shared" si="141"/>
        <v>0.76000000000000045</v>
      </c>
      <c r="AJ45" s="15">
        <f t="shared" si="141"/>
        <v>0.77000000000000046</v>
      </c>
      <c r="AK45" s="15">
        <f t="shared" si="141"/>
        <v>0.78000000000000047</v>
      </c>
      <c r="AL45" s="15">
        <f t="shared" si="141"/>
        <v>0.79000000000000048</v>
      </c>
      <c r="AM45" s="15">
        <f t="shared" si="141"/>
        <v>0.80000000000000049</v>
      </c>
      <c r="AN45" s="27">
        <v>3</v>
      </c>
      <c r="AO45" s="15">
        <f t="shared" si="133"/>
        <v>0.71000000000000041</v>
      </c>
      <c r="AP45" s="15">
        <f>AO45+0.01</f>
        <v>0.72000000000000042</v>
      </c>
      <c r="AQ45" s="15">
        <f t="shared" ref="AQ45:AX45" si="142">AP45+0.01</f>
        <v>0.73000000000000043</v>
      </c>
      <c r="AR45" s="15">
        <f t="shared" si="142"/>
        <v>0.74000000000000044</v>
      </c>
      <c r="AS45" s="15">
        <f t="shared" si="142"/>
        <v>0.75000000000000044</v>
      </c>
      <c r="AT45" s="15">
        <f t="shared" si="142"/>
        <v>0.76000000000000045</v>
      </c>
      <c r="AU45" s="15">
        <f t="shared" si="142"/>
        <v>0.77000000000000046</v>
      </c>
      <c r="AV45" s="15">
        <f t="shared" si="142"/>
        <v>0.78000000000000047</v>
      </c>
      <c r="AW45" s="15">
        <f t="shared" si="142"/>
        <v>0.79000000000000048</v>
      </c>
      <c r="AX45" s="15">
        <f t="shared" si="142"/>
        <v>0.80000000000000049</v>
      </c>
      <c r="AY45" s="13"/>
      <c r="AZ45" s="27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27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</row>
    <row r="46" spans="1:78" ht="29.25" customHeight="1" x14ac:dyDescent="0.25">
      <c r="F46" s="27">
        <v>4</v>
      </c>
      <c r="G46" s="15">
        <f t="shared" si="127"/>
        <v>0.61000000000000032</v>
      </c>
      <c r="H46" s="15">
        <f>G46+0.01</f>
        <v>0.62000000000000033</v>
      </c>
      <c r="I46" s="15">
        <f t="shared" ref="I46:P46" si="143">H46+0.01</f>
        <v>0.63000000000000034</v>
      </c>
      <c r="J46" s="15">
        <f t="shared" si="143"/>
        <v>0.64000000000000035</v>
      </c>
      <c r="K46" s="15">
        <f t="shared" si="143"/>
        <v>0.65000000000000036</v>
      </c>
      <c r="L46" s="15">
        <f t="shared" si="143"/>
        <v>0.66000000000000036</v>
      </c>
      <c r="M46" s="15">
        <f t="shared" si="143"/>
        <v>0.67000000000000037</v>
      </c>
      <c r="N46" s="15">
        <f t="shared" si="143"/>
        <v>0.68000000000000038</v>
      </c>
      <c r="O46" s="15">
        <f t="shared" si="143"/>
        <v>0.69000000000000039</v>
      </c>
      <c r="P46" s="15">
        <f t="shared" si="143"/>
        <v>0.7000000000000004</v>
      </c>
      <c r="Q46" s="27">
        <v>4</v>
      </c>
      <c r="R46" s="15">
        <f t="shared" si="129"/>
        <v>0.61000000000000032</v>
      </c>
      <c r="S46" s="15">
        <f>R46+0.01</f>
        <v>0.62000000000000033</v>
      </c>
      <c r="T46" s="15">
        <f t="shared" ref="T46:AA46" si="144">S46+0.01</f>
        <v>0.63000000000000034</v>
      </c>
      <c r="U46" s="15">
        <f t="shared" si="144"/>
        <v>0.64000000000000035</v>
      </c>
      <c r="V46" s="15">
        <f t="shared" si="144"/>
        <v>0.65000000000000036</v>
      </c>
      <c r="W46" s="15">
        <f t="shared" si="144"/>
        <v>0.66000000000000036</v>
      </c>
      <c r="X46" s="15">
        <f t="shared" si="144"/>
        <v>0.67000000000000037</v>
      </c>
      <c r="Y46" s="15">
        <f t="shared" si="144"/>
        <v>0.68000000000000038</v>
      </c>
      <c r="Z46" s="15">
        <f t="shared" si="144"/>
        <v>0.69000000000000039</v>
      </c>
      <c r="AA46" s="15">
        <f t="shared" si="144"/>
        <v>0.7000000000000004</v>
      </c>
      <c r="AB46" s="13"/>
      <c r="AC46" s="27">
        <v>4</v>
      </c>
      <c r="AD46" s="15">
        <f t="shared" si="131"/>
        <v>0.61000000000000032</v>
      </c>
      <c r="AE46" s="15">
        <f>AD46+0.01</f>
        <v>0.62000000000000033</v>
      </c>
      <c r="AF46" s="15">
        <f t="shared" ref="AF46:AM46" si="145">AE46+0.01</f>
        <v>0.63000000000000034</v>
      </c>
      <c r="AG46" s="15">
        <f t="shared" si="145"/>
        <v>0.64000000000000035</v>
      </c>
      <c r="AH46" s="15">
        <f t="shared" si="145"/>
        <v>0.65000000000000036</v>
      </c>
      <c r="AI46" s="15">
        <f t="shared" si="145"/>
        <v>0.66000000000000036</v>
      </c>
      <c r="AJ46" s="15">
        <f t="shared" si="145"/>
        <v>0.67000000000000037</v>
      </c>
      <c r="AK46" s="15">
        <f t="shared" si="145"/>
        <v>0.68000000000000038</v>
      </c>
      <c r="AL46" s="15">
        <f t="shared" si="145"/>
        <v>0.69000000000000039</v>
      </c>
      <c r="AM46" s="15">
        <f t="shared" si="145"/>
        <v>0.7000000000000004</v>
      </c>
      <c r="AN46" s="27">
        <v>4</v>
      </c>
      <c r="AO46" s="15">
        <f t="shared" si="133"/>
        <v>0.61000000000000032</v>
      </c>
      <c r="AP46" s="15">
        <f>AO46+0.01</f>
        <v>0.62000000000000033</v>
      </c>
      <c r="AQ46" s="15">
        <f t="shared" ref="AQ46:AX46" si="146">AP46+0.01</f>
        <v>0.63000000000000034</v>
      </c>
      <c r="AR46" s="15">
        <f t="shared" si="146"/>
        <v>0.64000000000000035</v>
      </c>
      <c r="AS46" s="15">
        <f t="shared" si="146"/>
        <v>0.65000000000000036</v>
      </c>
      <c r="AT46" s="15">
        <f t="shared" si="146"/>
        <v>0.66000000000000036</v>
      </c>
      <c r="AU46" s="15">
        <f t="shared" si="146"/>
        <v>0.67000000000000037</v>
      </c>
      <c r="AV46" s="15">
        <f t="shared" si="146"/>
        <v>0.68000000000000038</v>
      </c>
      <c r="AW46" s="15">
        <f t="shared" si="146"/>
        <v>0.69000000000000039</v>
      </c>
      <c r="AX46" s="15">
        <f t="shared" si="146"/>
        <v>0.7000000000000004</v>
      </c>
      <c r="AY46" s="13"/>
      <c r="AZ46" s="27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27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</row>
    <row r="47" spans="1:78" ht="29.25" customHeight="1" x14ac:dyDescent="0.25">
      <c r="F47" s="27">
        <v>5</v>
      </c>
      <c r="G47" s="15">
        <f t="shared" si="127"/>
        <v>0.51000000000000023</v>
      </c>
      <c r="H47" s="15">
        <f>G47+0.01</f>
        <v>0.52000000000000024</v>
      </c>
      <c r="I47" s="15">
        <f t="shared" ref="I47:P47" si="147">H47+0.01</f>
        <v>0.53000000000000025</v>
      </c>
      <c r="J47" s="15">
        <f t="shared" si="147"/>
        <v>0.54000000000000026</v>
      </c>
      <c r="K47" s="15">
        <f t="shared" si="147"/>
        <v>0.55000000000000027</v>
      </c>
      <c r="L47" s="15">
        <f t="shared" si="147"/>
        <v>0.56000000000000028</v>
      </c>
      <c r="M47" s="15">
        <f t="shared" si="147"/>
        <v>0.57000000000000028</v>
      </c>
      <c r="N47" s="15">
        <f t="shared" si="147"/>
        <v>0.58000000000000029</v>
      </c>
      <c r="O47" s="15">
        <f t="shared" si="147"/>
        <v>0.5900000000000003</v>
      </c>
      <c r="P47" s="15">
        <f t="shared" si="147"/>
        <v>0.60000000000000031</v>
      </c>
      <c r="Q47" s="27">
        <v>5</v>
      </c>
      <c r="R47" s="15">
        <f t="shared" si="129"/>
        <v>0.51000000000000023</v>
      </c>
      <c r="S47" s="15">
        <f>R47+0.01</f>
        <v>0.52000000000000024</v>
      </c>
      <c r="T47" s="15">
        <f t="shared" ref="T47:AA47" si="148">S47+0.01</f>
        <v>0.53000000000000025</v>
      </c>
      <c r="U47" s="15">
        <f t="shared" si="148"/>
        <v>0.54000000000000026</v>
      </c>
      <c r="V47" s="15">
        <f t="shared" si="148"/>
        <v>0.55000000000000027</v>
      </c>
      <c r="W47" s="15">
        <f t="shared" si="148"/>
        <v>0.56000000000000028</v>
      </c>
      <c r="X47" s="15">
        <f t="shared" si="148"/>
        <v>0.57000000000000028</v>
      </c>
      <c r="Y47" s="15">
        <f t="shared" si="148"/>
        <v>0.58000000000000029</v>
      </c>
      <c r="Z47" s="15">
        <f t="shared" si="148"/>
        <v>0.5900000000000003</v>
      </c>
      <c r="AA47" s="15">
        <f t="shared" si="148"/>
        <v>0.60000000000000031</v>
      </c>
      <c r="AB47" s="13"/>
      <c r="AC47" s="27">
        <v>5</v>
      </c>
      <c r="AD47" s="15">
        <f t="shared" si="131"/>
        <v>0.51000000000000023</v>
      </c>
      <c r="AE47" s="15">
        <f>AD47+0.01</f>
        <v>0.52000000000000024</v>
      </c>
      <c r="AF47" s="15">
        <f t="shared" ref="AF47:AM47" si="149">AE47+0.01</f>
        <v>0.53000000000000025</v>
      </c>
      <c r="AG47" s="15">
        <f t="shared" si="149"/>
        <v>0.54000000000000026</v>
      </c>
      <c r="AH47" s="15">
        <f t="shared" si="149"/>
        <v>0.55000000000000027</v>
      </c>
      <c r="AI47" s="15">
        <f t="shared" si="149"/>
        <v>0.56000000000000028</v>
      </c>
      <c r="AJ47" s="15">
        <f t="shared" si="149"/>
        <v>0.57000000000000028</v>
      </c>
      <c r="AK47" s="15">
        <f t="shared" si="149"/>
        <v>0.58000000000000029</v>
      </c>
      <c r="AL47" s="15">
        <f t="shared" si="149"/>
        <v>0.5900000000000003</v>
      </c>
      <c r="AM47" s="15">
        <f t="shared" si="149"/>
        <v>0.60000000000000031</v>
      </c>
      <c r="AN47" s="27">
        <v>5</v>
      </c>
      <c r="AO47" s="15">
        <f t="shared" si="133"/>
        <v>0.51000000000000023</v>
      </c>
      <c r="AP47" s="15">
        <f>AO47+0.01</f>
        <v>0.52000000000000024</v>
      </c>
      <c r="AQ47" s="15">
        <f t="shared" ref="AQ47:AX47" si="150">AP47+0.01</f>
        <v>0.53000000000000025</v>
      </c>
      <c r="AR47" s="15">
        <f t="shared" si="150"/>
        <v>0.54000000000000026</v>
      </c>
      <c r="AS47" s="15">
        <f t="shared" si="150"/>
        <v>0.55000000000000027</v>
      </c>
      <c r="AT47" s="15">
        <f t="shared" si="150"/>
        <v>0.56000000000000028</v>
      </c>
      <c r="AU47" s="15">
        <f t="shared" si="150"/>
        <v>0.57000000000000028</v>
      </c>
      <c r="AV47" s="15">
        <f t="shared" si="150"/>
        <v>0.58000000000000029</v>
      </c>
      <c r="AW47" s="15">
        <f t="shared" si="150"/>
        <v>0.5900000000000003</v>
      </c>
      <c r="AX47" s="15">
        <f t="shared" si="150"/>
        <v>0.60000000000000031</v>
      </c>
      <c r="AY47" s="13"/>
      <c r="AZ47" s="27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27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</row>
    <row r="48" spans="1:78" ht="29.25" customHeight="1" x14ac:dyDescent="0.25">
      <c r="F48" s="27">
        <v>6</v>
      </c>
      <c r="G48" s="15">
        <f t="shared" si="127"/>
        <v>0.4100000000000002</v>
      </c>
      <c r="H48" s="15">
        <f>G48+0.01</f>
        <v>0.42000000000000021</v>
      </c>
      <c r="I48" s="15">
        <f t="shared" ref="I48:P48" si="151">H48+0.01</f>
        <v>0.43000000000000022</v>
      </c>
      <c r="J48" s="15">
        <f t="shared" si="151"/>
        <v>0.44000000000000022</v>
      </c>
      <c r="K48" s="15">
        <f t="shared" si="151"/>
        <v>0.45000000000000023</v>
      </c>
      <c r="L48" s="15">
        <f t="shared" si="151"/>
        <v>0.46000000000000024</v>
      </c>
      <c r="M48" s="15">
        <f t="shared" si="151"/>
        <v>0.47000000000000025</v>
      </c>
      <c r="N48" s="15">
        <f t="shared" si="151"/>
        <v>0.48000000000000026</v>
      </c>
      <c r="O48" s="15">
        <f t="shared" si="151"/>
        <v>0.49000000000000027</v>
      </c>
      <c r="P48" s="15">
        <f t="shared" si="151"/>
        <v>0.50000000000000022</v>
      </c>
      <c r="Q48" s="27">
        <v>6</v>
      </c>
      <c r="R48" s="15">
        <f t="shared" si="129"/>
        <v>0.4100000000000002</v>
      </c>
      <c r="S48" s="15">
        <f>R48+0.01</f>
        <v>0.42000000000000021</v>
      </c>
      <c r="T48" s="15">
        <f t="shared" ref="T48:AA48" si="152">S48+0.01</f>
        <v>0.43000000000000022</v>
      </c>
      <c r="U48" s="15">
        <f t="shared" si="152"/>
        <v>0.44000000000000022</v>
      </c>
      <c r="V48" s="15">
        <f t="shared" si="152"/>
        <v>0.45000000000000023</v>
      </c>
      <c r="W48" s="15">
        <f t="shared" si="152"/>
        <v>0.46000000000000024</v>
      </c>
      <c r="X48" s="15">
        <f t="shared" si="152"/>
        <v>0.47000000000000025</v>
      </c>
      <c r="Y48" s="15">
        <f t="shared" si="152"/>
        <v>0.48000000000000026</v>
      </c>
      <c r="Z48" s="15">
        <f t="shared" si="152"/>
        <v>0.49000000000000027</v>
      </c>
      <c r="AA48" s="15">
        <f t="shared" si="152"/>
        <v>0.50000000000000022</v>
      </c>
      <c r="AB48" s="13"/>
      <c r="AC48" s="27">
        <v>6</v>
      </c>
      <c r="AD48" s="15">
        <f t="shared" si="131"/>
        <v>0.4100000000000002</v>
      </c>
      <c r="AE48" s="15">
        <f>AD48+0.01</f>
        <v>0.42000000000000021</v>
      </c>
      <c r="AF48" s="15">
        <f t="shared" ref="AF48:AM48" si="153">AE48+0.01</f>
        <v>0.43000000000000022</v>
      </c>
      <c r="AG48" s="15">
        <f t="shared" si="153"/>
        <v>0.44000000000000022</v>
      </c>
      <c r="AH48" s="15">
        <f t="shared" si="153"/>
        <v>0.45000000000000023</v>
      </c>
      <c r="AI48" s="15">
        <f t="shared" si="153"/>
        <v>0.46000000000000024</v>
      </c>
      <c r="AJ48" s="15">
        <f t="shared" si="153"/>
        <v>0.47000000000000025</v>
      </c>
      <c r="AK48" s="15">
        <f t="shared" si="153"/>
        <v>0.48000000000000026</v>
      </c>
      <c r="AL48" s="15">
        <f t="shared" si="153"/>
        <v>0.49000000000000027</v>
      </c>
      <c r="AM48" s="15">
        <f t="shared" si="153"/>
        <v>0.50000000000000022</v>
      </c>
      <c r="AN48" s="27">
        <v>6</v>
      </c>
      <c r="AO48" s="15">
        <f t="shared" si="133"/>
        <v>0.4100000000000002</v>
      </c>
      <c r="AP48" s="15">
        <f>AO48+0.01</f>
        <v>0.42000000000000021</v>
      </c>
      <c r="AQ48" s="15">
        <f t="shared" ref="AQ48:AX48" si="154">AP48+0.01</f>
        <v>0.43000000000000022</v>
      </c>
      <c r="AR48" s="15">
        <f t="shared" si="154"/>
        <v>0.44000000000000022</v>
      </c>
      <c r="AS48" s="15">
        <f t="shared" si="154"/>
        <v>0.45000000000000023</v>
      </c>
      <c r="AT48" s="15">
        <f t="shared" si="154"/>
        <v>0.46000000000000024</v>
      </c>
      <c r="AU48" s="15">
        <f t="shared" si="154"/>
        <v>0.47000000000000025</v>
      </c>
      <c r="AV48" s="15">
        <f t="shared" si="154"/>
        <v>0.48000000000000026</v>
      </c>
      <c r="AW48" s="15">
        <f t="shared" si="154"/>
        <v>0.49000000000000027</v>
      </c>
      <c r="AX48" s="15">
        <f t="shared" si="154"/>
        <v>0.50000000000000022</v>
      </c>
      <c r="AY48" s="13"/>
      <c r="AZ48" s="27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27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</row>
    <row r="49" spans="6:78" ht="29.25" customHeight="1" x14ac:dyDescent="0.25">
      <c r="F49" s="27">
        <v>7</v>
      </c>
      <c r="G49" s="15">
        <f t="shared" si="127"/>
        <v>0.31000000000000011</v>
      </c>
      <c r="H49" s="15">
        <f>G49+0.01</f>
        <v>0.32000000000000012</v>
      </c>
      <c r="I49" s="15">
        <f t="shared" ref="I49:P49" si="155">H49+0.01</f>
        <v>0.33000000000000013</v>
      </c>
      <c r="J49" s="15">
        <f t="shared" si="155"/>
        <v>0.34000000000000014</v>
      </c>
      <c r="K49" s="15">
        <f t="shared" si="155"/>
        <v>0.35000000000000014</v>
      </c>
      <c r="L49" s="15">
        <f t="shared" si="155"/>
        <v>0.36000000000000015</v>
      </c>
      <c r="M49" s="15">
        <f t="shared" si="155"/>
        <v>0.37000000000000016</v>
      </c>
      <c r="N49" s="15">
        <f t="shared" si="155"/>
        <v>0.38000000000000017</v>
      </c>
      <c r="O49" s="15">
        <f t="shared" si="155"/>
        <v>0.39000000000000018</v>
      </c>
      <c r="P49" s="15">
        <f t="shared" si="155"/>
        <v>0.40000000000000019</v>
      </c>
      <c r="Q49" s="27">
        <v>7</v>
      </c>
      <c r="R49" s="15">
        <f t="shared" si="129"/>
        <v>0.31000000000000011</v>
      </c>
      <c r="S49" s="15">
        <f>R49+0.01</f>
        <v>0.32000000000000012</v>
      </c>
      <c r="T49" s="15">
        <f t="shared" ref="T49:AA49" si="156">S49+0.01</f>
        <v>0.33000000000000013</v>
      </c>
      <c r="U49" s="15">
        <f t="shared" si="156"/>
        <v>0.34000000000000014</v>
      </c>
      <c r="V49" s="15">
        <f t="shared" si="156"/>
        <v>0.35000000000000014</v>
      </c>
      <c r="W49" s="15">
        <f t="shared" si="156"/>
        <v>0.36000000000000015</v>
      </c>
      <c r="X49" s="15">
        <f t="shared" si="156"/>
        <v>0.37000000000000016</v>
      </c>
      <c r="Y49" s="15">
        <f t="shared" si="156"/>
        <v>0.38000000000000017</v>
      </c>
      <c r="Z49" s="15">
        <f t="shared" si="156"/>
        <v>0.39000000000000018</v>
      </c>
      <c r="AA49" s="15">
        <f t="shared" si="156"/>
        <v>0.40000000000000019</v>
      </c>
      <c r="AB49" s="13"/>
      <c r="AC49" s="27">
        <v>7</v>
      </c>
      <c r="AD49" s="15">
        <f t="shared" si="131"/>
        <v>0.31000000000000011</v>
      </c>
      <c r="AE49" s="15">
        <f>AD49+0.01</f>
        <v>0.32000000000000012</v>
      </c>
      <c r="AF49" s="15">
        <f t="shared" ref="AF49:AM49" si="157">AE49+0.01</f>
        <v>0.33000000000000013</v>
      </c>
      <c r="AG49" s="15">
        <f t="shared" si="157"/>
        <v>0.34000000000000014</v>
      </c>
      <c r="AH49" s="15">
        <f t="shared" si="157"/>
        <v>0.35000000000000014</v>
      </c>
      <c r="AI49" s="15">
        <f t="shared" si="157"/>
        <v>0.36000000000000015</v>
      </c>
      <c r="AJ49" s="15">
        <f t="shared" si="157"/>
        <v>0.37000000000000016</v>
      </c>
      <c r="AK49" s="15">
        <f t="shared" si="157"/>
        <v>0.38000000000000017</v>
      </c>
      <c r="AL49" s="15">
        <f t="shared" si="157"/>
        <v>0.39000000000000018</v>
      </c>
      <c r="AM49" s="15">
        <f t="shared" si="157"/>
        <v>0.40000000000000019</v>
      </c>
      <c r="AN49" s="27">
        <v>7</v>
      </c>
      <c r="AO49" s="15">
        <f t="shared" si="133"/>
        <v>0.31000000000000011</v>
      </c>
      <c r="AP49" s="15">
        <f>AO49+0.01</f>
        <v>0.32000000000000012</v>
      </c>
      <c r="AQ49" s="15">
        <f t="shared" ref="AQ49:AX49" si="158">AP49+0.01</f>
        <v>0.33000000000000013</v>
      </c>
      <c r="AR49" s="15">
        <f t="shared" si="158"/>
        <v>0.34000000000000014</v>
      </c>
      <c r="AS49" s="15">
        <f t="shared" si="158"/>
        <v>0.35000000000000014</v>
      </c>
      <c r="AT49" s="15">
        <f t="shared" si="158"/>
        <v>0.36000000000000015</v>
      </c>
      <c r="AU49" s="15">
        <f t="shared" si="158"/>
        <v>0.37000000000000016</v>
      </c>
      <c r="AV49" s="15">
        <f t="shared" si="158"/>
        <v>0.38000000000000017</v>
      </c>
      <c r="AW49" s="15">
        <f t="shared" si="158"/>
        <v>0.39000000000000018</v>
      </c>
      <c r="AX49" s="15">
        <f t="shared" si="158"/>
        <v>0.40000000000000019</v>
      </c>
      <c r="AY49" s="13"/>
      <c r="AZ49" s="27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27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</row>
    <row r="50" spans="6:78" ht="29.25" customHeight="1" x14ac:dyDescent="0.25">
      <c r="F50" s="27">
        <v>8</v>
      </c>
      <c r="G50" s="15">
        <f t="shared" si="127"/>
        <v>0.21000000000000005</v>
      </c>
      <c r="H50" s="15">
        <f>G50+0.01</f>
        <v>0.22000000000000006</v>
      </c>
      <c r="I50" s="15">
        <f t="shared" ref="I50:P50" si="159">H50+0.01</f>
        <v>0.23000000000000007</v>
      </c>
      <c r="J50" s="15">
        <f t="shared" si="159"/>
        <v>0.24000000000000007</v>
      </c>
      <c r="K50" s="15">
        <f t="shared" si="159"/>
        <v>0.25000000000000006</v>
      </c>
      <c r="L50" s="15">
        <f t="shared" si="159"/>
        <v>0.26000000000000006</v>
      </c>
      <c r="M50" s="15">
        <f t="shared" si="159"/>
        <v>0.27000000000000007</v>
      </c>
      <c r="N50" s="15">
        <f t="shared" si="159"/>
        <v>0.28000000000000008</v>
      </c>
      <c r="O50" s="15">
        <f t="shared" si="159"/>
        <v>0.29000000000000009</v>
      </c>
      <c r="P50" s="15">
        <f t="shared" si="159"/>
        <v>0.3000000000000001</v>
      </c>
      <c r="Q50" s="27">
        <v>8</v>
      </c>
      <c r="R50" s="15">
        <f t="shared" si="129"/>
        <v>0.21000000000000005</v>
      </c>
      <c r="S50" s="15">
        <f>R50+0.01</f>
        <v>0.22000000000000006</v>
      </c>
      <c r="T50" s="15">
        <f t="shared" ref="T50:AA50" si="160">S50+0.01</f>
        <v>0.23000000000000007</v>
      </c>
      <c r="U50" s="15">
        <f t="shared" si="160"/>
        <v>0.24000000000000007</v>
      </c>
      <c r="V50" s="15">
        <f t="shared" si="160"/>
        <v>0.25000000000000006</v>
      </c>
      <c r="W50" s="15">
        <f t="shared" si="160"/>
        <v>0.26000000000000006</v>
      </c>
      <c r="X50" s="15">
        <f t="shared" si="160"/>
        <v>0.27000000000000007</v>
      </c>
      <c r="Y50" s="15">
        <f t="shared" si="160"/>
        <v>0.28000000000000008</v>
      </c>
      <c r="Z50" s="15">
        <f t="shared" si="160"/>
        <v>0.29000000000000009</v>
      </c>
      <c r="AA50" s="15">
        <f t="shared" si="160"/>
        <v>0.3000000000000001</v>
      </c>
      <c r="AB50" s="13"/>
      <c r="AC50" s="27">
        <v>8</v>
      </c>
      <c r="AD50" s="15">
        <f t="shared" si="131"/>
        <v>0.21000000000000005</v>
      </c>
      <c r="AE50" s="15">
        <f>AD50+0.01</f>
        <v>0.22000000000000006</v>
      </c>
      <c r="AF50" s="15">
        <f t="shared" ref="AF50:AM50" si="161">AE50+0.01</f>
        <v>0.23000000000000007</v>
      </c>
      <c r="AG50" s="15">
        <f t="shared" si="161"/>
        <v>0.24000000000000007</v>
      </c>
      <c r="AH50" s="15">
        <f t="shared" si="161"/>
        <v>0.25000000000000006</v>
      </c>
      <c r="AI50" s="15">
        <f t="shared" si="161"/>
        <v>0.26000000000000006</v>
      </c>
      <c r="AJ50" s="15">
        <f t="shared" si="161"/>
        <v>0.27000000000000007</v>
      </c>
      <c r="AK50" s="15">
        <f t="shared" si="161"/>
        <v>0.28000000000000008</v>
      </c>
      <c r="AL50" s="15">
        <f t="shared" si="161"/>
        <v>0.29000000000000009</v>
      </c>
      <c r="AM50" s="15">
        <f t="shared" si="161"/>
        <v>0.3000000000000001</v>
      </c>
      <c r="AN50" s="27">
        <v>8</v>
      </c>
      <c r="AO50" s="15">
        <f t="shared" si="133"/>
        <v>0.21000000000000005</v>
      </c>
      <c r="AP50" s="15">
        <f>AO50+0.01</f>
        <v>0.22000000000000006</v>
      </c>
      <c r="AQ50" s="15">
        <f t="shared" ref="AQ50:AX50" si="162">AP50+0.01</f>
        <v>0.23000000000000007</v>
      </c>
      <c r="AR50" s="15">
        <f t="shared" si="162"/>
        <v>0.24000000000000007</v>
      </c>
      <c r="AS50" s="15">
        <f t="shared" si="162"/>
        <v>0.25000000000000006</v>
      </c>
      <c r="AT50" s="15">
        <f t="shared" si="162"/>
        <v>0.26000000000000006</v>
      </c>
      <c r="AU50" s="15">
        <f t="shared" si="162"/>
        <v>0.27000000000000007</v>
      </c>
      <c r="AV50" s="15">
        <f t="shared" si="162"/>
        <v>0.28000000000000008</v>
      </c>
      <c r="AW50" s="15">
        <f t="shared" si="162"/>
        <v>0.29000000000000009</v>
      </c>
      <c r="AX50" s="15">
        <f t="shared" si="162"/>
        <v>0.3000000000000001</v>
      </c>
      <c r="AY50" s="13"/>
      <c r="AZ50" s="27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27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</row>
    <row r="51" spans="6:78" ht="29.25" customHeight="1" x14ac:dyDescent="0.25">
      <c r="F51" s="27">
        <v>9</v>
      </c>
      <c r="G51" s="15">
        <f>P52+0.01</f>
        <v>0.10999999999999999</v>
      </c>
      <c r="H51" s="15">
        <f>G51+0.01</f>
        <v>0.11999999999999998</v>
      </c>
      <c r="I51" s="15">
        <f t="shared" ref="I51:P51" si="163">H51+0.01</f>
        <v>0.12999999999999998</v>
      </c>
      <c r="J51" s="15">
        <f t="shared" si="163"/>
        <v>0.13999999999999999</v>
      </c>
      <c r="K51" s="15">
        <f t="shared" si="163"/>
        <v>0.15</v>
      </c>
      <c r="L51" s="15">
        <f t="shared" si="163"/>
        <v>0.16</v>
      </c>
      <c r="M51" s="15">
        <f t="shared" si="163"/>
        <v>0.17</v>
      </c>
      <c r="N51" s="15">
        <f t="shared" si="163"/>
        <v>0.18000000000000002</v>
      </c>
      <c r="O51" s="15">
        <f t="shared" si="163"/>
        <v>0.19000000000000003</v>
      </c>
      <c r="P51" s="15">
        <f t="shared" si="163"/>
        <v>0.20000000000000004</v>
      </c>
      <c r="Q51" s="27">
        <v>9</v>
      </c>
      <c r="R51" s="15">
        <f>AA52+0.01</f>
        <v>0.10999999999999999</v>
      </c>
      <c r="S51" s="15">
        <f>R51+0.01</f>
        <v>0.11999999999999998</v>
      </c>
      <c r="T51" s="15">
        <f t="shared" ref="T51:AA51" si="164">S51+0.01</f>
        <v>0.12999999999999998</v>
      </c>
      <c r="U51" s="15">
        <f t="shared" si="164"/>
        <v>0.13999999999999999</v>
      </c>
      <c r="V51" s="15">
        <f t="shared" si="164"/>
        <v>0.15</v>
      </c>
      <c r="W51" s="15">
        <f t="shared" si="164"/>
        <v>0.16</v>
      </c>
      <c r="X51" s="15">
        <f t="shared" si="164"/>
        <v>0.17</v>
      </c>
      <c r="Y51" s="15">
        <f t="shared" si="164"/>
        <v>0.18000000000000002</v>
      </c>
      <c r="Z51" s="15">
        <f t="shared" si="164"/>
        <v>0.19000000000000003</v>
      </c>
      <c r="AA51" s="15">
        <f t="shared" si="164"/>
        <v>0.20000000000000004</v>
      </c>
      <c r="AB51" s="13"/>
      <c r="AC51" s="27">
        <v>9</v>
      </c>
      <c r="AD51" s="15">
        <f>AM52+0.01</f>
        <v>0.10999999999999999</v>
      </c>
      <c r="AE51" s="15">
        <f>AD51+0.01</f>
        <v>0.11999999999999998</v>
      </c>
      <c r="AF51" s="15">
        <f t="shared" ref="AF51:AM51" si="165">AE51+0.01</f>
        <v>0.12999999999999998</v>
      </c>
      <c r="AG51" s="15">
        <f t="shared" si="165"/>
        <v>0.13999999999999999</v>
      </c>
      <c r="AH51" s="15">
        <f t="shared" si="165"/>
        <v>0.15</v>
      </c>
      <c r="AI51" s="15">
        <f t="shared" si="165"/>
        <v>0.16</v>
      </c>
      <c r="AJ51" s="15">
        <f t="shared" si="165"/>
        <v>0.17</v>
      </c>
      <c r="AK51" s="15">
        <f t="shared" si="165"/>
        <v>0.18000000000000002</v>
      </c>
      <c r="AL51" s="15">
        <f t="shared" si="165"/>
        <v>0.19000000000000003</v>
      </c>
      <c r="AM51" s="15">
        <f t="shared" si="165"/>
        <v>0.20000000000000004</v>
      </c>
      <c r="AN51" s="27">
        <v>9</v>
      </c>
      <c r="AO51" s="15">
        <f>AX52+0.01</f>
        <v>0.10999999999999999</v>
      </c>
      <c r="AP51" s="15">
        <f>AO51+0.01</f>
        <v>0.11999999999999998</v>
      </c>
      <c r="AQ51" s="15">
        <f t="shared" ref="AQ51:AX51" si="166">AP51+0.01</f>
        <v>0.12999999999999998</v>
      </c>
      <c r="AR51" s="15">
        <f t="shared" si="166"/>
        <v>0.13999999999999999</v>
      </c>
      <c r="AS51" s="15">
        <f t="shared" si="166"/>
        <v>0.15</v>
      </c>
      <c r="AT51" s="15">
        <f t="shared" si="166"/>
        <v>0.16</v>
      </c>
      <c r="AU51" s="15">
        <f t="shared" si="166"/>
        <v>0.17</v>
      </c>
      <c r="AV51" s="15">
        <f t="shared" si="166"/>
        <v>0.18000000000000002</v>
      </c>
      <c r="AW51" s="15">
        <f t="shared" si="166"/>
        <v>0.19000000000000003</v>
      </c>
      <c r="AX51" s="15">
        <f t="shared" si="166"/>
        <v>0.20000000000000004</v>
      </c>
      <c r="AY51" s="13"/>
      <c r="AZ51" s="27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27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</row>
    <row r="52" spans="6:78" ht="29.25" customHeight="1" x14ac:dyDescent="0.25">
      <c r="F52" s="27">
        <v>10</v>
      </c>
      <c r="G52" s="14">
        <v>0.01</v>
      </c>
      <c r="H52" s="15">
        <f>G52+0.01</f>
        <v>0.02</v>
      </c>
      <c r="I52" s="15">
        <f t="shared" ref="I52:P52" si="167">H52+0.01</f>
        <v>0.03</v>
      </c>
      <c r="J52" s="15">
        <f t="shared" si="167"/>
        <v>0.04</v>
      </c>
      <c r="K52" s="15">
        <f t="shared" si="167"/>
        <v>0.05</v>
      </c>
      <c r="L52" s="15">
        <f t="shared" si="167"/>
        <v>6.0000000000000005E-2</v>
      </c>
      <c r="M52" s="15">
        <f t="shared" si="167"/>
        <v>7.0000000000000007E-2</v>
      </c>
      <c r="N52" s="15">
        <f t="shared" si="167"/>
        <v>0.08</v>
      </c>
      <c r="O52" s="15">
        <f t="shared" si="167"/>
        <v>0.09</v>
      </c>
      <c r="P52" s="15">
        <f t="shared" si="167"/>
        <v>9.9999999999999992E-2</v>
      </c>
      <c r="Q52" s="27">
        <v>10</v>
      </c>
      <c r="R52" s="14">
        <v>0.01</v>
      </c>
      <c r="S52" s="15">
        <f>R52+0.01</f>
        <v>0.02</v>
      </c>
      <c r="T52" s="15">
        <f t="shared" ref="T52:AA52" si="168">S52+0.01</f>
        <v>0.03</v>
      </c>
      <c r="U52" s="15">
        <f t="shared" si="168"/>
        <v>0.04</v>
      </c>
      <c r="V52" s="15">
        <f t="shared" si="168"/>
        <v>0.05</v>
      </c>
      <c r="W52" s="15">
        <f t="shared" si="168"/>
        <v>6.0000000000000005E-2</v>
      </c>
      <c r="X52" s="15">
        <f t="shared" si="168"/>
        <v>7.0000000000000007E-2</v>
      </c>
      <c r="Y52" s="15">
        <f t="shared" si="168"/>
        <v>0.08</v>
      </c>
      <c r="Z52" s="15">
        <f t="shared" si="168"/>
        <v>0.09</v>
      </c>
      <c r="AA52" s="15">
        <f t="shared" si="168"/>
        <v>9.9999999999999992E-2</v>
      </c>
      <c r="AB52" s="13"/>
      <c r="AC52" s="27">
        <v>10</v>
      </c>
      <c r="AD52" s="14">
        <v>0.01</v>
      </c>
      <c r="AE52" s="15">
        <f>AD52+0.01</f>
        <v>0.02</v>
      </c>
      <c r="AF52" s="15">
        <f t="shared" ref="AF52:AM52" si="169">AE52+0.01</f>
        <v>0.03</v>
      </c>
      <c r="AG52" s="15">
        <f t="shared" si="169"/>
        <v>0.04</v>
      </c>
      <c r="AH52" s="15">
        <f t="shared" si="169"/>
        <v>0.05</v>
      </c>
      <c r="AI52" s="15">
        <f t="shared" si="169"/>
        <v>6.0000000000000005E-2</v>
      </c>
      <c r="AJ52" s="15">
        <f t="shared" si="169"/>
        <v>7.0000000000000007E-2</v>
      </c>
      <c r="AK52" s="15">
        <f t="shared" si="169"/>
        <v>0.08</v>
      </c>
      <c r="AL52" s="15">
        <f t="shared" si="169"/>
        <v>0.09</v>
      </c>
      <c r="AM52" s="15">
        <f t="shared" si="169"/>
        <v>9.9999999999999992E-2</v>
      </c>
      <c r="AN52" s="27">
        <v>10</v>
      </c>
      <c r="AO52" s="14">
        <v>0.01</v>
      </c>
      <c r="AP52" s="15">
        <f>AO52+0.01</f>
        <v>0.02</v>
      </c>
      <c r="AQ52" s="15">
        <f t="shared" ref="AQ52:AX52" si="170">AP52+0.01</f>
        <v>0.03</v>
      </c>
      <c r="AR52" s="15">
        <f t="shared" si="170"/>
        <v>0.04</v>
      </c>
      <c r="AS52" s="15">
        <f t="shared" si="170"/>
        <v>0.05</v>
      </c>
      <c r="AT52" s="15">
        <f t="shared" si="170"/>
        <v>6.0000000000000005E-2</v>
      </c>
      <c r="AU52" s="15">
        <f t="shared" si="170"/>
        <v>7.0000000000000007E-2</v>
      </c>
      <c r="AV52" s="15">
        <f t="shared" si="170"/>
        <v>0.08</v>
      </c>
      <c r="AW52" s="15">
        <f t="shared" si="170"/>
        <v>0.09</v>
      </c>
      <c r="AX52" s="15">
        <f t="shared" si="170"/>
        <v>9.9999999999999992E-2</v>
      </c>
      <c r="AY52" s="13"/>
      <c r="AZ52" s="27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27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</row>
    <row r="53" spans="6:78" ht="29.25" customHeight="1" x14ac:dyDescent="0.25">
      <c r="F53" s="27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27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27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27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27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27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</row>
    <row r="54" spans="6:78" ht="29.25" customHeight="1" x14ac:dyDescent="0.25">
      <c r="F54" s="27"/>
      <c r="G54" s="15">
        <f>AD29</f>
        <v>0.91000000000000059</v>
      </c>
      <c r="H54" s="15">
        <f>AE29</f>
        <v>0.9200000000000006</v>
      </c>
      <c r="I54" s="15">
        <f>AF29</f>
        <v>0.9300000000000006</v>
      </c>
      <c r="J54" s="15">
        <f>AG29</f>
        <v>0.94000000000000061</v>
      </c>
      <c r="K54" s="15">
        <f>AH29</f>
        <v>0.95000000000000062</v>
      </c>
      <c r="L54" s="15">
        <f>AI29</f>
        <v>0.96000000000000063</v>
      </c>
      <c r="M54" s="15">
        <f>AJ29</f>
        <v>0.97000000000000064</v>
      </c>
      <c r="N54" s="15">
        <f>AK29</f>
        <v>0.98000000000000065</v>
      </c>
      <c r="O54" s="15">
        <f>AL29</f>
        <v>0.99000000000000066</v>
      </c>
      <c r="P54" s="15">
        <f>AM29</f>
        <v>1.0000000000000007</v>
      </c>
      <c r="Q54" s="27"/>
      <c r="R54" s="13"/>
      <c r="S54" s="13"/>
      <c r="T54" s="13"/>
      <c r="U54" s="13"/>
      <c r="AA54" s="13"/>
      <c r="AB54" s="13"/>
      <c r="AC54" s="27"/>
      <c r="AE54" s="13"/>
      <c r="AF54" s="13"/>
      <c r="AG54" s="13"/>
      <c r="AH54" s="13"/>
      <c r="AI54" s="13"/>
      <c r="AJ54" s="23" t="str">
        <f>$A$34</f>
        <v>Acres per Block</v>
      </c>
      <c r="AK54" s="20">
        <f>C24/100</f>
        <v>4.8333333333333332E-2</v>
      </c>
      <c r="AL54" s="13"/>
      <c r="AM54" s="13"/>
      <c r="AN54" s="27"/>
      <c r="AO54" s="18"/>
      <c r="AP54" s="13"/>
      <c r="AQ54" s="13"/>
      <c r="AR54" s="13"/>
      <c r="AS54" s="13"/>
      <c r="AT54" s="13"/>
      <c r="AU54" s="23" t="str">
        <f>$A$34</f>
        <v>Acres per Block</v>
      </c>
      <c r="AV54" s="20">
        <f>$B$34/100</f>
        <v>0.21124999999999999</v>
      </c>
      <c r="AW54" s="13"/>
      <c r="AX54" s="13"/>
      <c r="AY54" s="13"/>
      <c r="AZ54" s="27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27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</row>
    <row r="55" spans="6:78" ht="29.25" customHeight="1" x14ac:dyDescent="0.25">
      <c r="F55" s="27"/>
      <c r="G55" s="15">
        <f>AD30</f>
        <v>0.8100000000000005</v>
      </c>
      <c r="H55" s="15">
        <f>AE30</f>
        <v>0.82000000000000051</v>
      </c>
      <c r="I55" s="15">
        <f>AF30</f>
        <v>0.83000000000000052</v>
      </c>
      <c r="J55" s="15">
        <f>AG30</f>
        <v>0.84000000000000052</v>
      </c>
      <c r="K55" s="15">
        <f>AH30</f>
        <v>0.85000000000000053</v>
      </c>
      <c r="L55" s="15">
        <f>AI30</f>
        <v>0.86000000000000054</v>
      </c>
      <c r="M55" s="15">
        <f>AJ30</f>
        <v>0.87000000000000055</v>
      </c>
      <c r="N55" s="15">
        <f>AK30</f>
        <v>0.88000000000000056</v>
      </c>
      <c r="O55" s="15">
        <f>AL30</f>
        <v>0.89000000000000057</v>
      </c>
      <c r="P55" s="15">
        <f>AM30</f>
        <v>0.90000000000000058</v>
      </c>
      <c r="Q55" s="27"/>
      <c r="R55" s="13"/>
      <c r="S55" s="13"/>
      <c r="T55" s="13"/>
      <c r="U55" s="13"/>
      <c r="AA55" s="13"/>
      <c r="AB55" s="13"/>
      <c r="AC55" s="27"/>
      <c r="AD55" s="16" t="str">
        <f>$B$1</f>
        <v>New Bern</v>
      </c>
      <c r="AE55" s="18"/>
      <c r="AF55" s="18"/>
      <c r="AG55" s="17"/>
      <c r="AJ55" s="22"/>
      <c r="AK55" s="20"/>
      <c r="AL55" s="21">
        <f>AK54+AK55</f>
        <v>4.8333333333333332E-2</v>
      </c>
      <c r="AM55" s="18"/>
      <c r="AN55" s="26"/>
      <c r="AO55" s="16" t="str">
        <f>$C$1</f>
        <v>Greenville</v>
      </c>
      <c r="AP55" s="18"/>
      <c r="AQ55" s="18"/>
      <c r="AR55" s="17"/>
      <c r="AT55" s="18"/>
      <c r="AU55" s="22"/>
      <c r="AV55" s="20"/>
      <c r="AW55" s="21">
        <f>AV54+AV55</f>
        <v>0.21124999999999999</v>
      </c>
      <c r="AX55" s="18"/>
      <c r="AY55" s="13"/>
      <c r="AZ55" s="27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27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</row>
    <row r="56" spans="6:78" ht="29.25" customHeight="1" x14ac:dyDescent="0.25">
      <c r="F56" s="27"/>
      <c r="G56" s="15">
        <f>AD31</f>
        <v>0.71000000000000041</v>
      </c>
      <c r="H56" s="15">
        <f>AE31</f>
        <v>0.72000000000000042</v>
      </c>
      <c r="I56" s="15">
        <f>AF31</f>
        <v>0.73000000000000043</v>
      </c>
      <c r="J56" s="15">
        <f>AG31</f>
        <v>0.74000000000000044</v>
      </c>
      <c r="K56" s="15">
        <f>AH31</f>
        <v>0.75000000000000044</v>
      </c>
      <c r="L56" s="15">
        <f>AI31</f>
        <v>0.76000000000000045</v>
      </c>
      <c r="M56" s="15">
        <f>AJ31</f>
        <v>0.77000000000000046</v>
      </c>
      <c r="N56" s="15">
        <f>AK31</f>
        <v>0.78000000000000047</v>
      </c>
      <c r="O56" s="15">
        <f>AL31</f>
        <v>0.79000000000000048</v>
      </c>
      <c r="P56" s="15">
        <f>AM31</f>
        <v>0.80000000000000049</v>
      </c>
      <c r="Q56" s="27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27"/>
      <c r="AD56" s="27">
        <v>1</v>
      </c>
      <c r="AE56" s="27">
        <v>2</v>
      </c>
      <c r="AF56" s="27">
        <v>3</v>
      </c>
      <c r="AG56" s="27">
        <v>4</v>
      </c>
      <c r="AH56" s="27">
        <v>5</v>
      </c>
      <c r="AI56" s="27">
        <v>6</v>
      </c>
      <c r="AJ56" s="27">
        <v>7</v>
      </c>
      <c r="AK56" s="27">
        <v>8</v>
      </c>
      <c r="AL56" s="27">
        <v>9</v>
      </c>
      <c r="AM56" s="27">
        <v>10</v>
      </c>
      <c r="AN56" s="27"/>
      <c r="AO56" s="27">
        <v>1</v>
      </c>
      <c r="AP56" s="27">
        <v>2</v>
      </c>
      <c r="AQ56" s="27">
        <v>3</v>
      </c>
      <c r="AR56" s="27">
        <v>4</v>
      </c>
      <c r="AS56" s="27">
        <v>5</v>
      </c>
      <c r="AT56" s="27">
        <v>6</v>
      </c>
      <c r="AU56" s="27">
        <v>7</v>
      </c>
      <c r="AV56" s="27">
        <v>8</v>
      </c>
      <c r="AW56" s="27">
        <v>9</v>
      </c>
      <c r="AX56" s="27">
        <v>10</v>
      </c>
      <c r="AY56" s="13"/>
      <c r="AZ56" s="27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27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</row>
    <row r="57" spans="6:78" ht="29.25" customHeight="1" x14ac:dyDescent="0.25">
      <c r="F57" s="27"/>
      <c r="G57" s="15">
        <f>AD32</f>
        <v>0.61000000000000032</v>
      </c>
      <c r="H57" s="15">
        <f>AE32</f>
        <v>0.62000000000000033</v>
      </c>
      <c r="I57" s="15">
        <f>AF32</f>
        <v>0.63000000000000034</v>
      </c>
      <c r="J57" s="15">
        <f>AG32</f>
        <v>0.64000000000000035</v>
      </c>
      <c r="K57" s="15">
        <f>AH32</f>
        <v>0.65000000000000036</v>
      </c>
      <c r="L57" s="15">
        <f>AI32</f>
        <v>0.66000000000000036</v>
      </c>
      <c r="M57" s="15">
        <f>AJ32</f>
        <v>0.67000000000000037</v>
      </c>
      <c r="N57" s="15">
        <f>AK32</f>
        <v>0.68000000000000038</v>
      </c>
      <c r="O57" s="15">
        <f>AL32</f>
        <v>0.69000000000000039</v>
      </c>
      <c r="P57" s="15">
        <f>AM32</f>
        <v>0.7000000000000004</v>
      </c>
      <c r="Q57" s="27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27"/>
      <c r="AD57" s="15">
        <f t="shared" ref="AD57:AD64" si="171">AM58+0.01</f>
        <v>0.91000000000000059</v>
      </c>
      <c r="AE57" s="15">
        <f>AD57+0.01</f>
        <v>0.9200000000000006</v>
      </c>
      <c r="AF57" s="15">
        <f t="shared" ref="AF57:AM57" si="172">AE57+0.01</f>
        <v>0.9300000000000006</v>
      </c>
      <c r="AG57" s="15">
        <f t="shared" si="172"/>
        <v>0.94000000000000061</v>
      </c>
      <c r="AH57" s="15">
        <f t="shared" si="172"/>
        <v>0.95000000000000062</v>
      </c>
      <c r="AI57" s="15">
        <f t="shared" si="172"/>
        <v>0.96000000000000063</v>
      </c>
      <c r="AJ57" s="15">
        <f t="shared" si="172"/>
        <v>0.97000000000000064</v>
      </c>
      <c r="AK57" s="15">
        <f t="shared" si="172"/>
        <v>0.98000000000000065</v>
      </c>
      <c r="AL57" s="15">
        <f t="shared" si="172"/>
        <v>0.99000000000000066</v>
      </c>
      <c r="AM57" s="15">
        <f t="shared" si="172"/>
        <v>1.0000000000000007</v>
      </c>
      <c r="AN57" s="27">
        <v>1</v>
      </c>
      <c r="AO57" s="15">
        <f t="shared" ref="AO57:AO64" si="173">AX58+0.01</f>
        <v>0.91000000000000059</v>
      </c>
      <c r="AP57" s="15">
        <f>AO57+0.01</f>
        <v>0.9200000000000006</v>
      </c>
      <c r="AQ57" s="15">
        <f t="shared" ref="AQ57:AX57" si="174">AP57+0.01</f>
        <v>0.9300000000000006</v>
      </c>
      <c r="AR57" s="15">
        <f t="shared" si="174"/>
        <v>0.94000000000000061</v>
      </c>
      <c r="AS57" s="15">
        <f t="shared" si="174"/>
        <v>0.95000000000000062</v>
      </c>
      <c r="AT57" s="15">
        <f t="shared" si="174"/>
        <v>0.96000000000000063</v>
      </c>
      <c r="AU57" s="15">
        <f t="shared" si="174"/>
        <v>0.97000000000000064</v>
      </c>
      <c r="AV57" s="15">
        <f t="shared" si="174"/>
        <v>0.98000000000000065</v>
      </c>
      <c r="AW57" s="15">
        <f t="shared" si="174"/>
        <v>0.99000000000000066</v>
      </c>
      <c r="AX57" s="15">
        <f t="shared" si="174"/>
        <v>1.0000000000000007</v>
      </c>
      <c r="AY57" s="13"/>
      <c r="AZ57" s="27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27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</row>
    <row r="58" spans="6:78" ht="29.25" customHeight="1" x14ac:dyDescent="0.25">
      <c r="F58" s="27"/>
      <c r="G58" s="15">
        <f>AD33</f>
        <v>0.51000000000000023</v>
      </c>
      <c r="H58" s="15">
        <f>AE33</f>
        <v>0.52000000000000024</v>
      </c>
      <c r="I58" s="15">
        <f>AF33</f>
        <v>0.53000000000000025</v>
      </c>
      <c r="J58" s="15">
        <f>AG33</f>
        <v>0.54000000000000026</v>
      </c>
      <c r="K58" s="15">
        <f>AH33</f>
        <v>0.55000000000000027</v>
      </c>
      <c r="L58" s="15">
        <f>AI33</f>
        <v>0.56000000000000028</v>
      </c>
      <c r="M58" s="15">
        <f>AJ33</f>
        <v>0.57000000000000028</v>
      </c>
      <c r="N58" s="15">
        <f>AK33</f>
        <v>0.58000000000000029</v>
      </c>
      <c r="O58" s="15">
        <f>AL33</f>
        <v>0.5900000000000003</v>
      </c>
      <c r="P58" s="15">
        <f>AM33</f>
        <v>0.60000000000000031</v>
      </c>
      <c r="Q58" s="27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27"/>
      <c r="AD58" s="15">
        <f t="shared" si="171"/>
        <v>0.8100000000000005</v>
      </c>
      <c r="AE58" s="15">
        <f>AD58+0.01</f>
        <v>0.82000000000000051</v>
      </c>
      <c r="AF58" s="15">
        <f t="shared" ref="AF58:AM58" si="175">AE58+0.01</f>
        <v>0.83000000000000052</v>
      </c>
      <c r="AG58" s="15">
        <f t="shared" si="175"/>
        <v>0.84000000000000052</v>
      </c>
      <c r="AH58" s="15">
        <f t="shared" si="175"/>
        <v>0.85000000000000053</v>
      </c>
      <c r="AI58" s="15">
        <f t="shared" si="175"/>
        <v>0.86000000000000054</v>
      </c>
      <c r="AJ58" s="15">
        <f t="shared" si="175"/>
        <v>0.87000000000000055</v>
      </c>
      <c r="AK58" s="15">
        <f t="shared" si="175"/>
        <v>0.88000000000000056</v>
      </c>
      <c r="AL58" s="15">
        <f t="shared" si="175"/>
        <v>0.89000000000000057</v>
      </c>
      <c r="AM58" s="15">
        <f t="shared" si="175"/>
        <v>0.90000000000000058</v>
      </c>
      <c r="AN58" s="27">
        <v>2</v>
      </c>
      <c r="AO58" s="15">
        <f t="shared" si="173"/>
        <v>0.8100000000000005</v>
      </c>
      <c r="AP58" s="15">
        <f>AO58+0.01</f>
        <v>0.82000000000000051</v>
      </c>
      <c r="AQ58" s="15">
        <f t="shared" ref="AQ58:AX58" si="176">AP58+0.01</f>
        <v>0.83000000000000052</v>
      </c>
      <c r="AR58" s="15">
        <f t="shared" si="176"/>
        <v>0.84000000000000052</v>
      </c>
      <c r="AS58" s="15">
        <f t="shared" si="176"/>
        <v>0.85000000000000053</v>
      </c>
      <c r="AT58" s="15">
        <f t="shared" si="176"/>
        <v>0.86000000000000054</v>
      </c>
      <c r="AU58" s="15">
        <f t="shared" si="176"/>
        <v>0.87000000000000055</v>
      </c>
      <c r="AV58" s="15">
        <f t="shared" si="176"/>
        <v>0.88000000000000056</v>
      </c>
      <c r="AW58" s="15">
        <f t="shared" si="176"/>
        <v>0.89000000000000057</v>
      </c>
      <c r="AX58" s="15">
        <f t="shared" si="176"/>
        <v>0.90000000000000058</v>
      </c>
      <c r="AY58" s="13"/>
      <c r="AZ58" s="27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27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</row>
    <row r="59" spans="6:78" ht="29.25" customHeight="1" x14ac:dyDescent="0.25">
      <c r="F59" s="27"/>
      <c r="G59" s="15">
        <f>AD34</f>
        <v>0.4100000000000002</v>
      </c>
      <c r="H59" s="15">
        <f>AE34</f>
        <v>0.42000000000000021</v>
      </c>
      <c r="I59" s="15">
        <f>AF34</f>
        <v>0.43000000000000022</v>
      </c>
      <c r="J59" s="15">
        <f>AG34</f>
        <v>0.44000000000000022</v>
      </c>
      <c r="K59" s="15">
        <f>AH34</f>
        <v>0.45000000000000023</v>
      </c>
      <c r="L59" s="15">
        <f>AI34</f>
        <v>0.46000000000000024</v>
      </c>
      <c r="M59" s="15">
        <f>AJ34</f>
        <v>0.47000000000000025</v>
      </c>
      <c r="N59" s="15">
        <f>AK34</f>
        <v>0.48000000000000026</v>
      </c>
      <c r="O59" s="15">
        <f>AL34</f>
        <v>0.49000000000000027</v>
      </c>
      <c r="P59" s="15">
        <f>AM34</f>
        <v>0.50000000000000022</v>
      </c>
      <c r="Q59" s="27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27"/>
      <c r="AD59" s="15">
        <f t="shared" si="171"/>
        <v>0.71000000000000041</v>
      </c>
      <c r="AE59" s="15">
        <f>AD59+0.01</f>
        <v>0.72000000000000042</v>
      </c>
      <c r="AF59" s="15">
        <f t="shared" ref="AF59:AM59" si="177">AE59+0.01</f>
        <v>0.73000000000000043</v>
      </c>
      <c r="AG59" s="15">
        <f t="shared" si="177"/>
        <v>0.74000000000000044</v>
      </c>
      <c r="AH59" s="15">
        <f t="shared" si="177"/>
        <v>0.75000000000000044</v>
      </c>
      <c r="AI59" s="15">
        <f t="shared" si="177"/>
        <v>0.76000000000000045</v>
      </c>
      <c r="AJ59" s="15">
        <f t="shared" si="177"/>
        <v>0.77000000000000046</v>
      </c>
      <c r="AK59" s="15">
        <f t="shared" si="177"/>
        <v>0.78000000000000047</v>
      </c>
      <c r="AL59" s="15">
        <f t="shared" si="177"/>
        <v>0.79000000000000048</v>
      </c>
      <c r="AM59" s="15">
        <f t="shared" si="177"/>
        <v>0.80000000000000049</v>
      </c>
      <c r="AN59" s="27">
        <v>3</v>
      </c>
      <c r="AO59" s="15">
        <f t="shared" si="173"/>
        <v>0.71000000000000041</v>
      </c>
      <c r="AP59" s="15">
        <f>AO59+0.01</f>
        <v>0.72000000000000042</v>
      </c>
      <c r="AQ59" s="15">
        <f t="shared" ref="AQ59:AX59" si="178">AP59+0.01</f>
        <v>0.73000000000000043</v>
      </c>
      <c r="AR59" s="15">
        <f t="shared" si="178"/>
        <v>0.74000000000000044</v>
      </c>
      <c r="AS59" s="15">
        <f t="shared" si="178"/>
        <v>0.75000000000000044</v>
      </c>
      <c r="AT59" s="15">
        <f t="shared" si="178"/>
        <v>0.76000000000000045</v>
      </c>
      <c r="AU59" s="15">
        <f t="shared" si="178"/>
        <v>0.77000000000000046</v>
      </c>
      <c r="AV59" s="15">
        <f t="shared" si="178"/>
        <v>0.78000000000000047</v>
      </c>
      <c r="AW59" s="15">
        <f t="shared" si="178"/>
        <v>0.79000000000000048</v>
      </c>
      <c r="AX59" s="15">
        <f t="shared" si="178"/>
        <v>0.80000000000000049</v>
      </c>
      <c r="AY59" s="13"/>
      <c r="AZ59" s="27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27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</row>
    <row r="60" spans="6:78" ht="29.25" customHeight="1" x14ac:dyDescent="0.25">
      <c r="F60" s="27"/>
      <c r="G60" s="15">
        <f>AD35</f>
        <v>0.31000000000000011</v>
      </c>
      <c r="H60" s="15">
        <f>AE35</f>
        <v>0.32000000000000012</v>
      </c>
      <c r="I60" s="15">
        <f>AF35</f>
        <v>0.33000000000000013</v>
      </c>
      <c r="J60" s="15">
        <f>AG35</f>
        <v>0.34000000000000014</v>
      </c>
      <c r="K60" s="15">
        <f>AH35</f>
        <v>0.35000000000000014</v>
      </c>
      <c r="L60" s="15">
        <f>AI35</f>
        <v>0.36000000000000015</v>
      </c>
      <c r="M60" s="15">
        <f>AJ35</f>
        <v>0.37000000000000016</v>
      </c>
      <c r="N60" s="15">
        <f>AK35</f>
        <v>0.38000000000000017</v>
      </c>
      <c r="O60" s="15">
        <f>AL35</f>
        <v>0.39000000000000018</v>
      </c>
      <c r="P60" s="15">
        <f>AM35</f>
        <v>0.40000000000000019</v>
      </c>
      <c r="Q60" s="27"/>
      <c r="AB60" s="13"/>
      <c r="AC60" s="27"/>
      <c r="AD60" s="15">
        <f t="shared" si="171"/>
        <v>0.61000000000000032</v>
      </c>
      <c r="AE60" s="15">
        <f>AD60+0.01</f>
        <v>0.62000000000000033</v>
      </c>
      <c r="AF60" s="15">
        <f t="shared" ref="AF60:AM60" si="179">AE60+0.01</f>
        <v>0.63000000000000034</v>
      </c>
      <c r="AG60" s="15">
        <f t="shared" si="179"/>
        <v>0.64000000000000035</v>
      </c>
      <c r="AH60" s="15">
        <f t="shared" si="179"/>
        <v>0.65000000000000036</v>
      </c>
      <c r="AI60" s="15">
        <f t="shared" si="179"/>
        <v>0.66000000000000036</v>
      </c>
      <c r="AJ60" s="15">
        <f t="shared" si="179"/>
        <v>0.67000000000000037</v>
      </c>
      <c r="AK60" s="15">
        <f t="shared" si="179"/>
        <v>0.68000000000000038</v>
      </c>
      <c r="AL60" s="15">
        <f t="shared" si="179"/>
        <v>0.69000000000000039</v>
      </c>
      <c r="AM60" s="15">
        <f t="shared" si="179"/>
        <v>0.7000000000000004</v>
      </c>
      <c r="AN60" s="27">
        <v>4</v>
      </c>
      <c r="AO60" s="15">
        <f t="shared" si="173"/>
        <v>0.61000000000000032</v>
      </c>
      <c r="AP60" s="15">
        <f>AO60+0.01</f>
        <v>0.62000000000000033</v>
      </c>
      <c r="AQ60" s="15">
        <f t="shared" ref="AQ60:AX60" si="180">AP60+0.01</f>
        <v>0.63000000000000034</v>
      </c>
      <c r="AR60" s="15">
        <f t="shared" si="180"/>
        <v>0.64000000000000035</v>
      </c>
      <c r="AS60" s="15">
        <f t="shared" si="180"/>
        <v>0.65000000000000036</v>
      </c>
      <c r="AT60" s="15">
        <f t="shared" si="180"/>
        <v>0.66000000000000036</v>
      </c>
      <c r="AU60" s="15">
        <f t="shared" si="180"/>
        <v>0.67000000000000037</v>
      </c>
      <c r="AV60" s="15">
        <f t="shared" si="180"/>
        <v>0.68000000000000038</v>
      </c>
      <c r="AW60" s="15">
        <f t="shared" si="180"/>
        <v>0.69000000000000039</v>
      </c>
      <c r="AX60" s="15">
        <f t="shared" si="180"/>
        <v>0.7000000000000004</v>
      </c>
      <c r="AY60" s="13"/>
      <c r="AZ60" s="27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27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</row>
    <row r="61" spans="6:78" ht="29.25" customHeight="1" x14ac:dyDescent="0.25">
      <c r="F61" s="27"/>
      <c r="G61" s="15">
        <f>AD36</f>
        <v>0.21000000000000005</v>
      </c>
      <c r="H61" s="15">
        <f>AE36</f>
        <v>0.22000000000000006</v>
      </c>
      <c r="I61" s="15">
        <f>AF36</f>
        <v>0.23000000000000007</v>
      </c>
      <c r="J61" s="15">
        <f>AG36</f>
        <v>0.24000000000000007</v>
      </c>
      <c r="K61" s="15">
        <f>AH36</f>
        <v>0.25000000000000006</v>
      </c>
      <c r="L61" s="15">
        <f>AI36</f>
        <v>0.26000000000000006</v>
      </c>
      <c r="M61" s="15">
        <f>AJ36</f>
        <v>0.27000000000000007</v>
      </c>
      <c r="N61" s="15">
        <f>AK36</f>
        <v>0.28000000000000008</v>
      </c>
      <c r="O61" s="15">
        <f>AL36</f>
        <v>0.29000000000000009</v>
      </c>
      <c r="P61" s="15">
        <f>AM36</f>
        <v>0.3000000000000001</v>
      </c>
      <c r="Q61" s="27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27"/>
      <c r="AD61" s="15">
        <f t="shared" si="171"/>
        <v>0.51000000000000023</v>
      </c>
      <c r="AE61" s="15">
        <f>AD61+0.01</f>
        <v>0.52000000000000024</v>
      </c>
      <c r="AF61" s="15">
        <f t="shared" ref="AF61:AM61" si="181">AE61+0.01</f>
        <v>0.53000000000000025</v>
      </c>
      <c r="AG61" s="15">
        <f t="shared" si="181"/>
        <v>0.54000000000000026</v>
      </c>
      <c r="AH61" s="15">
        <f t="shared" si="181"/>
        <v>0.55000000000000027</v>
      </c>
      <c r="AI61" s="15">
        <f t="shared" si="181"/>
        <v>0.56000000000000028</v>
      </c>
      <c r="AJ61" s="15">
        <f t="shared" si="181"/>
        <v>0.57000000000000028</v>
      </c>
      <c r="AK61" s="15">
        <f t="shared" si="181"/>
        <v>0.58000000000000029</v>
      </c>
      <c r="AL61" s="15">
        <f t="shared" si="181"/>
        <v>0.5900000000000003</v>
      </c>
      <c r="AM61" s="15">
        <f t="shared" si="181"/>
        <v>0.60000000000000031</v>
      </c>
      <c r="AN61" s="27">
        <v>5</v>
      </c>
      <c r="AO61" s="15">
        <f t="shared" si="173"/>
        <v>0.51000000000000023</v>
      </c>
      <c r="AP61" s="15">
        <f>AO61+0.01</f>
        <v>0.52000000000000024</v>
      </c>
      <c r="AQ61" s="15">
        <f t="shared" ref="AQ61:AX61" si="182">AP61+0.01</f>
        <v>0.53000000000000025</v>
      </c>
      <c r="AR61" s="15">
        <f t="shared" si="182"/>
        <v>0.54000000000000026</v>
      </c>
      <c r="AS61" s="15">
        <f t="shared" si="182"/>
        <v>0.55000000000000027</v>
      </c>
      <c r="AT61" s="15">
        <f t="shared" si="182"/>
        <v>0.56000000000000028</v>
      </c>
      <c r="AU61" s="15">
        <f t="shared" si="182"/>
        <v>0.57000000000000028</v>
      </c>
      <c r="AV61" s="15">
        <f t="shared" si="182"/>
        <v>0.58000000000000029</v>
      </c>
      <c r="AW61" s="15">
        <f t="shared" si="182"/>
        <v>0.5900000000000003</v>
      </c>
      <c r="AX61" s="15">
        <f t="shared" si="182"/>
        <v>0.60000000000000031</v>
      </c>
      <c r="AY61" s="13"/>
      <c r="AZ61" s="27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27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</row>
    <row r="62" spans="6:78" ht="29.25" customHeight="1" x14ac:dyDescent="0.25">
      <c r="F62" s="27"/>
      <c r="G62" s="15">
        <f>AD37</f>
        <v>0.10999999999999999</v>
      </c>
      <c r="H62" s="15">
        <f>AE37</f>
        <v>0.11999999999999998</v>
      </c>
      <c r="I62" s="15">
        <f>AF37</f>
        <v>0.12999999999999998</v>
      </c>
      <c r="J62" s="15">
        <f>AG37</f>
        <v>0.13999999999999999</v>
      </c>
      <c r="K62" s="15">
        <f>AH37</f>
        <v>0.15</v>
      </c>
      <c r="L62" s="15">
        <f>AI37</f>
        <v>0.16</v>
      </c>
      <c r="M62" s="15">
        <f>AJ37</f>
        <v>0.17</v>
      </c>
      <c r="N62" s="15">
        <f>AK37</f>
        <v>0.18000000000000002</v>
      </c>
      <c r="O62" s="15">
        <f>AL37</f>
        <v>0.19000000000000003</v>
      </c>
      <c r="P62" s="15">
        <f>AM37</f>
        <v>0.20000000000000004</v>
      </c>
      <c r="Q62" s="27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27"/>
      <c r="AD62" s="15">
        <f t="shared" si="171"/>
        <v>0.4100000000000002</v>
      </c>
      <c r="AE62" s="15">
        <f>AD62+0.01</f>
        <v>0.42000000000000021</v>
      </c>
      <c r="AF62" s="15">
        <f t="shared" ref="AF62:AM62" si="183">AE62+0.01</f>
        <v>0.43000000000000022</v>
      </c>
      <c r="AG62" s="15">
        <f t="shared" si="183"/>
        <v>0.44000000000000022</v>
      </c>
      <c r="AH62" s="15">
        <f t="shared" si="183"/>
        <v>0.45000000000000023</v>
      </c>
      <c r="AI62" s="15">
        <f t="shared" si="183"/>
        <v>0.46000000000000024</v>
      </c>
      <c r="AJ62" s="15">
        <f t="shared" si="183"/>
        <v>0.47000000000000025</v>
      </c>
      <c r="AK62" s="15">
        <f t="shared" si="183"/>
        <v>0.48000000000000026</v>
      </c>
      <c r="AL62" s="15">
        <f t="shared" si="183"/>
        <v>0.49000000000000027</v>
      </c>
      <c r="AM62" s="15">
        <f t="shared" si="183"/>
        <v>0.50000000000000022</v>
      </c>
      <c r="AN62" s="27">
        <v>6</v>
      </c>
      <c r="AO62" s="15">
        <f t="shared" si="173"/>
        <v>0.4100000000000002</v>
      </c>
      <c r="AP62" s="15">
        <f>AO62+0.01</f>
        <v>0.42000000000000021</v>
      </c>
      <c r="AQ62" s="15">
        <f t="shared" ref="AQ62:AX62" si="184">AP62+0.01</f>
        <v>0.43000000000000022</v>
      </c>
      <c r="AR62" s="15">
        <f t="shared" si="184"/>
        <v>0.44000000000000022</v>
      </c>
      <c r="AS62" s="15">
        <f t="shared" si="184"/>
        <v>0.45000000000000023</v>
      </c>
      <c r="AT62" s="15">
        <f t="shared" si="184"/>
        <v>0.46000000000000024</v>
      </c>
      <c r="AU62" s="15">
        <f t="shared" si="184"/>
        <v>0.47000000000000025</v>
      </c>
      <c r="AV62" s="15">
        <f t="shared" si="184"/>
        <v>0.48000000000000026</v>
      </c>
      <c r="AW62" s="15">
        <f t="shared" si="184"/>
        <v>0.49000000000000027</v>
      </c>
      <c r="AX62" s="15">
        <f t="shared" si="184"/>
        <v>0.50000000000000022</v>
      </c>
      <c r="AY62" s="13"/>
      <c r="AZ62" s="27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27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</row>
    <row r="63" spans="6:78" ht="29.25" customHeight="1" x14ac:dyDescent="0.25">
      <c r="G63" s="15">
        <f>AD38</f>
        <v>0.01</v>
      </c>
      <c r="H63" s="15">
        <f>AE38</f>
        <v>0.02</v>
      </c>
      <c r="I63" s="15">
        <f>AF38</f>
        <v>0.03</v>
      </c>
      <c r="J63" s="15">
        <f>AG38</f>
        <v>0.04</v>
      </c>
      <c r="K63" s="15">
        <f>AH38</f>
        <v>0.05</v>
      </c>
      <c r="L63" s="15">
        <f>AI38</f>
        <v>6.0000000000000005E-2</v>
      </c>
      <c r="M63" s="15">
        <f>AJ38</f>
        <v>7.0000000000000007E-2</v>
      </c>
      <c r="N63" s="15">
        <f>AK38</f>
        <v>0.08</v>
      </c>
      <c r="O63" s="15">
        <f>AL38</f>
        <v>0.09</v>
      </c>
      <c r="P63" s="15">
        <f>AM38</f>
        <v>9.9999999999999992E-2</v>
      </c>
      <c r="AD63" s="15">
        <f t="shared" si="171"/>
        <v>0.31000000000000011</v>
      </c>
      <c r="AE63" s="15">
        <f>AD63+0.01</f>
        <v>0.32000000000000012</v>
      </c>
      <c r="AF63" s="15">
        <f t="shared" ref="AF63:AM63" si="185">AE63+0.01</f>
        <v>0.33000000000000013</v>
      </c>
      <c r="AG63" s="15">
        <f t="shared" si="185"/>
        <v>0.34000000000000014</v>
      </c>
      <c r="AH63" s="15">
        <f t="shared" si="185"/>
        <v>0.35000000000000014</v>
      </c>
      <c r="AI63" s="15">
        <f t="shared" si="185"/>
        <v>0.36000000000000015</v>
      </c>
      <c r="AJ63" s="15">
        <f t="shared" si="185"/>
        <v>0.37000000000000016</v>
      </c>
      <c r="AK63" s="15">
        <f t="shared" si="185"/>
        <v>0.38000000000000017</v>
      </c>
      <c r="AL63" s="15">
        <f t="shared" si="185"/>
        <v>0.39000000000000018</v>
      </c>
      <c r="AM63" s="15">
        <f t="shared" si="185"/>
        <v>0.40000000000000019</v>
      </c>
      <c r="AN63" s="27">
        <v>7</v>
      </c>
      <c r="AO63" s="15">
        <f t="shared" si="173"/>
        <v>0.31000000000000011</v>
      </c>
      <c r="AP63" s="15">
        <f>AO63+0.01</f>
        <v>0.32000000000000012</v>
      </c>
      <c r="AQ63" s="15">
        <f t="shared" ref="AQ63:AX63" si="186">AP63+0.01</f>
        <v>0.33000000000000013</v>
      </c>
      <c r="AR63" s="15">
        <f t="shared" si="186"/>
        <v>0.34000000000000014</v>
      </c>
      <c r="AS63" s="15">
        <f t="shared" si="186"/>
        <v>0.35000000000000014</v>
      </c>
      <c r="AT63" s="15">
        <f t="shared" si="186"/>
        <v>0.36000000000000015</v>
      </c>
      <c r="AU63" s="15">
        <f t="shared" si="186"/>
        <v>0.37000000000000016</v>
      </c>
      <c r="AV63" s="15">
        <f t="shared" si="186"/>
        <v>0.38000000000000017</v>
      </c>
      <c r="AW63" s="15">
        <f t="shared" si="186"/>
        <v>0.39000000000000018</v>
      </c>
      <c r="AX63" s="15">
        <f t="shared" si="186"/>
        <v>0.40000000000000019</v>
      </c>
    </row>
    <row r="64" spans="6:78" ht="29.25" customHeight="1" x14ac:dyDescent="0.25">
      <c r="AD64" s="15">
        <f t="shared" si="171"/>
        <v>0.21000000000000005</v>
      </c>
      <c r="AE64" s="15">
        <f>AD64+0.01</f>
        <v>0.22000000000000006</v>
      </c>
      <c r="AF64" s="15">
        <f t="shared" ref="AF64:AM64" si="187">AE64+0.01</f>
        <v>0.23000000000000007</v>
      </c>
      <c r="AG64" s="15">
        <f t="shared" si="187"/>
        <v>0.24000000000000007</v>
      </c>
      <c r="AH64" s="15">
        <f t="shared" si="187"/>
        <v>0.25000000000000006</v>
      </c>
      <c r="AI64" s="15">
        <f t="shared" si="187"/>
        <v>0.26000000000000006</v>
      </c>
      <c r="AJ64" s="15">
        <f t="shared" si="187"/>
        <v>0.27000000000000007</v>
      </c>
      <c r="AK64" s="15">
        <f t="shared" si="187"/>
        <v>0.28000000000000008</v>
      </c>
      <c r="AL64" s="15">
        <f t="shared" si="187"/>
        <v>0.29000000000000009</v>
      </c>
      <c r="AM64" s="15">
        <f t="shared" si="187"/>
        <v>0.3000000000000001</v>
      </c>
      <c r="AN64" s="27">
        <v>8</v>
      </c>
      <c r="AO64" s="15">
        <f t="shared" si="173"/>
        <v>0.21000000000000005</v>
      </c>
      <c r="AP64" s="15">
        <f>AO64+0.01</f>
        <v>0.22000000000000006</v>
      </c>
      <c r="AQ64" s="15">
        <f t="shared" ref="AQ64:AX64" si="188">AP64+0.01</f>
        <v>0.23000000000000007</v>
      </c>
      <c r="AR64" s="15">
        <f t="shared" si="188"/>
        <v>0.24000000000000007</v>
      </c>
      <c r="AS64" s="15">
        <f t="shared" si="188"/>
        <v>0.25000000000000006</v>
      </c>
      <c r="AT64" s="15">
        <f t="shared" si="188"/>
        <v>0.26000000000000006</v>
      </c>
      <c r="AU64" s="15">
        <f t="shared" si="188"/>
        <v>0.27000000000000007</v>
      </c>
      <c r="AV64" s="15">
        <f t="shared" si="188"/>
        <v>0.28000000000000008</v>
      </c>
      <c r="AW64" s="15">
        <f t="shared" si="188"/>
        <v>0.29000000000000009</v>
      </c>
      <c r="AX64" s="15">
        <f t="shared" si="188"/>
        <v>0.3000000000000001</v>
      </c>
    </row>
    <row r="65" spans="30:50" ht="29.25" customHeight="1" x14ac:dyDescent="0.25">
      <c r="AD65" s="15">
        <f>AM66+0.01</f>
        <v>0.10999999999999999</v>
      </c>
      <c r="AE65" s="15">
        <f>AD65+0.01</f>
        <v>0.11999999999999998</v>
      </c>
      <c r="AF65" s="15">
        <f t="shared" ref="AF65:AM65" si="189">AE65+0.01</f>
        <v>0.12999999999999998</v>
      </c>
      <c r="AG65" s="15">
        <f t="shared" si="189"/>
        <v>0.13999999999999999</v>
      </c>
      <c r="AH65" s="15">
        <f t="shared" si="189"/>
        <v>0.15</v>
      </c>
      <c r="AI65" s="15">
        <f t="shared" si="189"/>
        <v>0.16</v>
      </c>
      <c r="AJ65" s="15">
        <f t="shared" si="189"/>
        <v>0.17</v>
      </c>
      <c r="AK65" s="15">
        <f t="shared" si="189"/>
        <v>0.18000000000000002</v>
      </c>
      <c r="AL65" s="15">
        <f t="shared" si="189"/>
        <v>0.19000000000000003</v>
      </c>
      <c r="AM65" s="15">
        <f t="shared" si="189"/>
        <v>0.20000000000000004</v>
      </c>
      <c r="AN65" s="27">
        <v>9</v>
      </c>
      <c r="AO65" s="15">
        <f>AX66+0.01</f>
        <v>0.10999999999999999</v>
      </c>
      <c r="AP65" s="15">
        <f>AO65+0.01</f>
        <v>0.11999999999999998</v>
      </c>
      <c r="AQ65" s="15">
        <f t="shared" ref="AQ65:AX65" si="190">AP65+0.01</f>
        <v>0.12999999999999998</v>
      </c>
      <c r="AR65" s="15">
        <f t="shared" si="190"/>
        <v>0.13999999999999999</v>
      </c>
      <c r="AS65" s="15">
        <f t="shared" si="190"/>
        <v>0.15</v>
      </c>
      <c r="AT65" s="15">
        <f t="shared" si="190"/>
        <v>0.16</v>
      </c>
      <c r="AU65" s="15">
        <f t="shared" si="190"/>
        <v>0.17</v>
      </c>
      <c r="AV65" s="15">
        <f t="shared" si="190"/>
        <v>0.18000000000000002</v>
      </c>
      <c r="AW65" s="15">
        <f t="shared" si="190"/>
        <v>0.19000000000000003</v>
      </c>
      <c r="AX65" s="15">
        <f t="shared" si="190"/>
        <v>0.20000000000000004</v>
      </c>
    </row>
    <row r="66" spans="30:50" ht="29.25" customHeight="1" x14ac:dyDescent="0.25">
      <c r="AD66" s="14">
        <v>0.01</v>
      </c>
      <c r="AE66" s="15">
        <f>AD66+0.01</f>
        <v>0.02</v>
      </c>
      <c r="AF66" s="15">
        <f t="shared" ref="AF66:AM66" si="191">AE66+0.01</f>
        <v>0.03</v>
      </c>
      <c r="AG66" s="15">
        <f t="shared" si="191"/>
        <v>0.04</v>
      </c>
      <c r="AH66" s="15">
        <f t="shared" si="191"/>
        <v>0.05</v>
      </c>
      <c r="AI66" s="15">
        <f t="shared" si="191"/>
        <v>6.0000000000000005E-2</v>
      </c>
      <c r="AJ66" s="15">
        <f t="shared" si="191"/>
        <v>7.0000000000000007E-2</v>
      </c>
      <c r="AK66" s="15">
        <f t="shared" si="191"/>
        <v>0.08</v>
      </c>
      <c r="AL66" s="15">
        <f t="shared" si="191"/>
        <v>0.09</v>
      </c>
      <c r="AM66" s="15">
        <f t="shared" si="191"/>
        <v>9.9999999999999992E-2</v>
      </c>
      <c r="AN66" s="27">
        <v>10</v>
      </c>
      <c r="AO66" s="14">
        <v>0.01</v>
      </c>
      <c r="AP66" s="15">
        <f>AO66+0.01</f>
        <v>0.02</v>
      </c>
      <c r="AQ66" s="15">
        <f t="shared" ref="AQ66:AX66" si="192">AP66+0.01</f>
        <v>0.03</v>
      </c>
      <c r="AR66" s="15">
        <f t="shared" si="192"/>
        <v>0.04</v>
      </c>
      <c r="AS66" s="15">
        <f t="shared" si="192"/>
        <v>0.05</v>
      </c>
      <c r="AT66" s="15">
        <f t="shared" si="192"/>
        <v>6.0000000000000005E-2</v>
      </c>
      <c r="AU66" s="15">
        <f t="shared" si="192"/>
        <v>7.0000000000000007E-2</v>
      </c>
      <c r="AV66" s="15">
        <f t="shared" si="192"/>
        <v>0.08</v>
      </c>
      <c r="AW66" s="15">
        <f t="shared" si="192"/>
        <v>0.09</v>
      </c>
      <c r="AX66" s="15">
        <f t="shared" si="192"/>
        <v>9.9999999999999992E-2</v>
      </c>
    </row>
    <row r="67" spans="30:50" ht="29.25" customHeight="1" x14ac:dyDescent="0.25"/>
    <row r="68" spans="30:50" ht="29.25" customHeight="1" x14ac:dyDescent="0.25"/>
    <row r="69" spans="30:50" ht="29.25" customHeight="1" x14ac:dyDescent="0.25"/>
    <row r="70" spans="30:50" ht="29.25" customHeight="1" x14ac:dyDescent="0.25"/>
    <row r="71" spans="30:50" ht="29.25" customHeight="1" x14ac:dyDescent="0.25"/>
    <row r="72" spans="30:50" ht="29.25" customHeight="1" x14ac:dyDescent="0.25"/>
    <row r="73" spans="30:50" ht="29.25" customHeight="1" x14ac:dyDescent="0.25"/>
    <row r="74" spans="30:50" ht="29.25" customHeight="1" x14ac:dyDescent="0.25"/>
    <row r="75" spans="30:50" ht="29.25" customHeight="1" x14ac:dyDescent="0.25"/>
    <row r="76" spans="30:50" ht="29.25" customHeight="1" x14ac:dyDescent="0.25"/>
    <row r="77" spans="30:50" ht="29.25" customHeight="1" x14ac:dyDescent="0.25"/>
    <row r="78" spans="30:50" ht="29.25" customHeight="1" x14ac:dyDescent="0.25"/>
    <row r="79" spans="30:50" ht="29.25" customHeight="1" x14ac:dyDescent="0.25"/>
    <row r="80" spans="30:50" ht="29.25" customHeight="1" x14ac:dyDescent="0.25"/>
    <row r="81" ht="29.25" customHeight="1" x14ac:dyDescent="0.25"/>
    <row r="82" ht="29.25" customHeight="1" x14ac:dyDescent="0.25"/>
    <row r="83" ht="29.25" customHeight="1" x14ac:dyDescent="0.25"/>
    <row r="84" ht="29.25" customHeight="1" x14ac:dyDescent="0.25"/>
    <row r="85" ht="29.25" customHeight="1" x14ac:dyDescent="0.25"/>
    <row r="86" ht="29.25" customHeight="1" x14ac:dyDescent="0.25"/>
    <row r="87" ht="29.25" customHeight="1" x14ac:dyDescent="0.25"/>
    <row r="88" ht="29.25" customHeight="1" x14ac:dyDescent="0.25"/>
    <row r="89" ht="29.25" customHeight="1" x14ac:dyDescent="0.25"/>
    <row r="90" ht="29.25" customHeight="1" x14ac:dyDescent="0.25"/>
    <row r="91" ht="29.25" customHeight="1" x14ac:dyDescent="0.25"/>
    <row r="92" ht="29.25" customHeight="1" x14ac:dyDescent="0.25"/>
    <row r="93" ht="29.25" customHeight="1" x14ac:dyDescent="0.25"/>
    <row r="94" ht="29.25" customHeight="1" x14ac:dyDescent="0.25"/>
    <row r="95" ht="29.25" customHeight="1" x14ac:dyDescent="0.25"/>
    <row r="96" ht="29.25" customHeight="1" x14ac:dyDescent="0.25"/>
    <row r="97" ht="29.25" customHeight="1" x14ac:dyDescent="0.25"/>
    <row r="98" ht="29.25" customHeight="1" x14ac:dyDescent="0.25"/>
    <row r="99" ht="29.25" customHeight="1" x14ac:dyDescent="0.25"/>
    <row r="100" ht="29.25" customHeight="1" x14ac:dyDescent="0.25"/>
    <row r="101" ht="29.25" customHeight="1" x14ac:dyDescent="0.25"/>
    <row r="102" ht="29.25" customHeight="1" x14ac:dyDescent="0.25"/>
    <row r="103" ht="29.25" customHeight="1" x14ac:dyDescent="0.25"/>
    <row r="104" ht="29.25" customHeight="1" x14ac:dyDescent="0.25"/>
    <row r="105" ht="29.25" customHeight="1" x14ac:dyDescent="0.25"/>
    <row r="106" ht="29.25" customHeight="1" x14ac:dyDescent="0.25"/>
    <row r="107" ht="29.25" customHeight="1" x14ac:dyDescent="0.25"/>
    <row r="108" ht="29.25" customHeight="1" x14ac:dyDescent="0.25"/>
    <row r="109" ht="29.25" customHeight="1" x14ac:dyDescent="0.25"/>
    <row r="110" ht="29.25" customHeight="1" x14ac:dyDescent="0.25"/>
    <row r="111" ht="29.25" customHeight="1" x14ac:dyDescent="0.25"/>
    <row r="112" ht="29.25" customHeight="1" x14ac:dyDescent="0.25"/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  <row r="130" ht="29.25" customHeight="1" x14ac:dyDescent="0.25"/>
    <row r="131" ht="29.25" customHeight="1" x14ac:dyDescent="0.25"/>
    <row r="132" ht="29.25" customHeight="1" x14ac:dyDescent="0.25"/>
    <row r="133" ht="29.25" customHeight="1" x14ac:dyDescent="0.25"/>
    <row r="134" ht="29.25" customHeight="1" x14ac:dyDescent="0.25"/>
    <row r="135" ht="29.25" customHeight="1" x14ac:dyDescent="0.25"/>
    <row r="136" ht="29.25" customHeight="1" x14ac:dyDescent="0.25"/>
    <row r="137" ht="29.25" customHeight="1" x14ac:dyDescent="0.25"/>
    <row r="138" ht="29.25" customHeight="1" x14ac:dyDescent="0.25"/>
    <row r="139" ht="29.25" customHeight="1" x14ac:dyDescent="0.25"/>
    <row r="140" ht="29.25" customHeight="1" x14ac:dyDescent="0.25"/>
    <row r="141" ht="29.25" customHeight="1" x14ac:dyDescent="0.25"/>
    <row r="142" ht="29.25" customHeight="1" x14ac:dyDescent="0.25"/>
    <row r="143" ht="29.25" customHeight="1" x14ac:dyDescent="0.25"/>
    <row r="144" ht="29.25" customHeight="1" x14ac:dyDescent="0.25"/>
    <row r="145" ht="29.25" customHeight="1" x14ac:dyDescent="0.25"/>
    <row r="146" ht="29.25" customHeight="1" x14ac:dyDescent="0.25"/>
    <row r="147" ht="29.25" customHeight="1" x14ac:dyDescent="0.25"/>
    <row r="148" ht="29.25" customHeight="1" x14ac:dyDescent="0.25"/>
    <row r="149" ht="29.25" customHeight="1" x14ac:dyDescent="0.25"/>
    <row r="150" ht="29.25" customHeight="1" x14ac:dyDescent="0.25"/>
    <row r="151" ht="29.25" customHeight="1" x14ac:dyDescent="0.25"/>
    <row r="152" ht="29.25" customHeight="1" x14ac:dyDescent="0.25"/>
    <row r="153" ht="29.25" customHeight="1" x14ac:dyDescent="0.25"/>
    <row r="154" ht="29.25" customHeight="1" x14ac:dyDescent="0.25"/>
    <row r="155" ht="29.25" customHeight="1" x14ac:dyDescent="0.25"/>
    <row r="156" ht="29.25" customHeight="1" x14ac:dyDescent="0.25"/>
    <row r="157" ht="29.25" customHeight="1" x14ac:dyDescent="0.25"/>
    <row r="158" ht="29.25" customHeight="1" x14ac:dyDescent="0.25"/>
    <row r="159" ht="29.25" customHeight="1" x14ac:dyDescent="0.25"/>
    <row r="160" ht="29.25" customHeight="1" x14ac:dyDescent="0.25"/>
    <row r="161" ht="29.25" customHeight="1" x14ac:dyDescent="0.25"/>
    <row r="162" ht="29.25" customHeight="1" x14ac:dyDescent="0.25"/>
    <row r="163" ht="29.25" customHeight="1" x14ac:dyDescent="0.25"/>
    <row r="164" ht="29.25" customHeight="1" x14ac:dyDescent="0.25"/>
    <row r="165" ht="29.25" customHeight="1" x14ac:dyDescent="0.25"/>
    <row r="166" ht="29.25" customHeight="1" x14ac:dyDescent="0.25"/>
    <row r="167" ht="29.25" customHeight="1" x14ac:dyDescent="0.25"/>
    <row r="168" ht="29.25" customHeight="1" x14ac:dyDescent="0.25"/>
    <row r="169" ht="29.25" customHeight="1" x14ac:dyDescent="0.25"/>
    <row r="170" ht="29.25" customHeight="1" x14ac:dyDescent="0.25"/>
    <row r="171" ht="29.25" customHeight="1" x14ac:dyDescent="0.25"/>
    <row r="172" ht="29.25" customHeight="1" x14ac:dyDescent="0.25"/>
    <row r="173" ht="29.25" customHeight="1" x14ac:dyDescent="0.25"/>
    <row r="174" ht="29.25" customHeight="1" x14ac:dyDescent="0.25"/>
    <row r="175" ht="29.25" customHeight="1" x14ac:dyDescent="0.25"/>
    <row r="176" ht="29.25" customHeight="1" x14ac:dyDescent="0.25"/>
    <row r="177" ht="29.25" customHeight="1" x14ac:dyDescent="0.25"/>
    <row r="178" ht="29.25" customHeight="1" x14ac:dyDescent="0.25"/>
    <row r="179" ht="29.25" customHeight="1" x14ac:dyDescent="0.25"/>
    <row r="180" ht="29.25" customHeight="1" x14ac:dyDescent="0.25"/>
    <row r="181" ht="29.25" customHeight="1" x14ac:dyDescent="0.25"/>
    <row r="182" ht="29.25" customHeight="1" x14ac:dyDescent="0.25"/>
    <row r="183" ht="29.25" customHeight="1" x14ac:dyDescent="0.25"/>
    <row r="184" ht="29.25" customHeight="1" x14ac:dyDescent="0.25"/>
    <row r="185" ht="29.25" customHeight="1" x14ac:dyDescent="0.25"/>
    <row r="186" ht="29.25" customHeight="1" x14ac:dyDescent="0.25"/>
    <row r="187" ht="29.25" customHeight="1" x14ac:dyDescent="0.25"/>
    <row r="188" ht="29.25" customHeight="1" x14ac:dyDescent="0.25"/>
    <row r="189" ht="29.25" customHeight="1" x14ac:dyDescent="0.25"/>
    <row r="190" ht="29.25" customHeight="1" x14ac:dyDescent="0.25"/>
    <row r="191" ht="29.25" customHeight="1" x14ac:dyDescent="0.25"/>
    <row r="192" ht="29.25" customHeight="1" x14ac:dyDescent="0.25"/>
    <row r="193" ht="29.25" customHeight="1" x14ac:dyDescent="0.25"/>
    <row r="194" ht="29.25" customHeight="1" x14ac:dyDescent="0.25"/>
    <row r="195" ht="29.25" customHeight="1" x14ac:dyDescent="0.25"/>
    <row r="196" ht="29.25" customHeight="1" x14ac:dyDescent="0.25"/>
    <row r="197" ht="29.25" customHeight="1" x14ac:dyDescent="0.25"/>
    <row r="198" ht="29.25" customHeight="1" x14ac:dyDescent="0.25"/>
    <row r="199" ht="29.25" customHeight="1" x14ac:dyDescent="0.25"/>
    <row r="200" ht="29.25" customHeight="1" x14ac:dyDescent="0.25"/>
    <row r="201" ht="29.25" customHeight="1" x14ac:dyDescent="0.25"/>
    <row r="202" ht="29.25" customHeight="1" x14ac:dyDescent="0.25"/>
    <row r="203" ht="29.25" customHeight="1" x14ac:dyDescent="0.25"/>
    <row r="204" ht="29.25" customHeight="1" x14ac:dyDescent="0.25"/>
    <row r="205" ht="29.25" customHeight="1" x14ac:dyDescent="0.25"/>
    <row r="206" ht="29.25" customHeight="1" x14ac:dyDescent="0.25"/>
    <row r="207" ht="29.25" customHeight="1" x14ac:dyDescent="0.25"/>
    <row r="208" ht="29.25" customHeight="1" x14ac:dyDescent="0.25"/>
    <row r="209" ht="29.25" customHeight="1" x14ac:dyDescent="0.25"/>
  </sheetData>
  <sortState xmlns:xlrd2="http://schemas.microsoft.com/office/spreadsheetml/2017/richdata2" ref="A2:C9">
    <sortCondition descending="1" ref="B2:B9"/>
  </sortState>
  <conditionalFormatting sqref="G15:P24">
    <cfRule type="cellIs" dxfId="59" priority="114" operator="between">
      <formula>$D$8</formula>
      <formula>$D$9</formula>
    </cfRule>
    <cfRule type="cellIs" dxfId="58" priority="115" operator="between">
      <formula>$D$7</formula>
      <formula>$D$8</formula>
    </cfRule>
    <cfRule type="cellIs" dxfId="57" priority="116" operator="between">
      <formula>$D$6</formula>
      <formula>$D$7</formula>
    </cfRule>
    <cfRule type="cellIs" dxfId="56" priority="117" operator="between">
      <formula>$D$5</formula>
      <formula>$D$6</formula>
    </cfRule>
    <cfRule type="cellIs" dxfId="55" priority="118" operator="between">
      <formula>$D$4</formula>
      <formula>$D$5</formula>
    </cfRule>
    <cfRule type="cellIs" dxfId="54" priority="119" operator="between">
      <formula>$D$3</formula>
      <formula>$D$4</formula>
    </cfRule>
    <cfRule type="cellIs" dxfId="53" priority="120" operator="between">
      <formula>$D$2</formula>
      <formula>$D$3</formula>
    </cfRule>
    <cfRule type="cellIs" dxfId="52" priority="121" operator="between">
      <formula>0</formula>
      <formula>$D$2</formula>
    </cfRule>
  </conditionalFormatting>
  <conditionalFormatting sqref="R15:AA24">
    <cfRule type="cellIs" dxfId="51" priority="74" operator="between">
      <formula>$E$8</formula>
      <formula>$E$9</formula>
    </cfRule>
    <cfRule type="cellIs" dxfId="50" priority="75" operator="between">
      <formula>$E$7</formula>
      <formula>$E$8</formula>
    </cfRule>
    <cfRule type="cellIs" dxfId="49" priority="76" operator="between">
      <formula>$E$6</formula>
      <formula>$E$7</formula>
    </cfRule>
    <cfRule type="cellIs" dxfId="48" priority="77" operator="between">
      <formula>$E$5</formula>
      <formula>$E$6</formula>
    </cfRule>
    <cfRule type="cellIs" dxfId="47" priority="78" operator="between">
      <formula>$E$4</formula>
      <formula>$E$5</formula>
    </cfRule>
    <cfRule type="cellIs" dxfId="46" priority="79" operator="between">
      <formula>$E$3</formula>
      <formula>$E$4</formula>
    </cfRule>
    <cfRule type="cellIs" dxfId="45" priority="80" operator="between">
      <formula>$E$2</formula>
      <formula>$E$3</formula>
    </cfRule>
    <cfRule type="cellIs" dxfId="44" priority="81" operator="between">
      <formula>0</formula>
      <formula>$E$2</formula>
    </cfRule>
  </conditionalFormatting>
  <conditionalFormatting sqref="AD15:AM24">
    <cfRule type="cellIs" dxfId="43" priority="72" operator="between">
      <formula>$B$2</formula>
      <formula>100</formula>
    </cfRule>
    <cfRule type="cellIs" dxfId="42" priority="73" operator="between">
      <formula>0</formula>
      <formula>$B$2</formula>
    </cfRule>
  </conditionalFormatting>
  <conditionalFormatting sqref="AO15:AX24">
    <cfRule type="cellIs" dxfId="41" priority="56" operator="between">
      <formula>$C$2</formula>
      <formula>100</formula>
    </cfRule>
    <cfRule type="cellIs" dxfId="40" priority="57" operator="between">
      <formula>0</formula>
      <formula>$C$2</formula>
    </cfRule>
  </conditionalFormatting>
  <conditionalFormatting sqref="G29:P38">
    <cfRule type="cellIs" dxfId="39" priority="47" operator="between">
      <formula>$O$27</formula>
      <formula>100</formula>
    </cfRule>
    <cfRule type="cellIs" dxfId="38" priority="50" operator="between">
      <formula>$N$26</formula>
      <formula>$O$27</formula>
    </cfRule>
    <cfRule type="cellIs" dxfId="37" priority="51" operator="between">
      <formula>0</formula>
      <formula>$N$26</formula>
    </cfRule>
  </conditionalFormatting>
  <conditionalFormatting sqref="R29:AA38">
    <cfRule type="cellIs" dxfId="36" priority="44" operator="between">
      <formula>$Z$27</formula>
      <formula>100</formula>
    </cfRule>
    <cfRule type="cellIs" dxfId="35" priority="45" operator="between">
      <formula>$Y$26</formula>
      <formula>$Z$27</formula>
    </cfRule>
    <cfRule type="cellIs" dxfId="34" priority="46" operator="between">
      <formula>0</formula>
      <formula>$Y$26</formula>
    </cfRule>
  </conditionalFormatting>
  <conditionalFormatting sqref="AD29:AM38">
    <cfRule type="cellIs" dxfId="33" priority="41" operator="between">
      <formula>$AL$27</formula>
      <formula>100</formula>
    </cfRule>
    <cfRule type="cellIs" dxfId="32" priority="42" operator="between">
      <formula>$AK$26</formula>
      <formula>$AL$27</formula>
    </cfRule>
    <cfRule type="cellIs" dxfId="31" priority="43" operator="between">
      <formula>0</formula>
      <formula>$AK$26</formula>
    </cfRule>
  </conditionalFormatting>
  <conditionalFormatting sqref="AO29:AX38">
    <cfRule type="cellIs" dxfId="30" priority="35" operator="between">
      <formula>$AW$27</formula>
      <formula>100</formula>
    </cfRule>
    <cfRule type="cellIs" dxfId="29" priority="36" operator="between">
      <formula>$AV$26</formula>
      <formula>$AW$27</formula>
    </cfRule>
    <cfRule type="cellIs" dxfId="28" priority="37" operator="between">
      <formula>0</formula>
      <formula>$AV$26</formula>
    </cfRule>
  </conditionalFormatting>
  <conditionalFormatting sqref="G43:P52">
    <cfRule type="cellIs" dxfId="27" priority="32" operator="between">
      <formula>$O$41</formula>
      <formula>100</formula>
    </cfRule>
    <cfRule type="cellIs" dxfId="26" priority="33" operator="between">
      <formula>$N$40</formula>
      <formula>$O$41</formula>
    </cfRule>
    <cfRule type="cellIs" dxfId="25" priority="34" operator="between">
      <formula>0</formula>
      <formula>$N$40</formula>
    </cfRule>
  </conditionalFormatting>
  <conditionalFormatting sqref="R43:AA52">
    <cfRule type="cellIs" dxfId="24" priority="29" operator="between">
      <formula>$Z$41</formula>
      <formula>100</formula>
    </cfRule>
    <cfRule type="cellIs" dxfId="23" priority="30" operator="between">
      <formula>$Y$40</formula>
      <formula>$Z$41</formula>
    </cfRule>
    <cfRule type="cellIs" dxfId="22" priority="31" operator="between">
      <formula>0</formula>
      <formula>$Y$40</formula>
    </cfRule>
  </conditionalFormatting>
  <conditionalFormatting sqref="AD43:AM52">
    <cfRule type="cellIs" dxfId="21" priority="26" operator="between">
      <formula>$AL$41</formula>
      <formula>100</formula>
    </cfRule>
    <cfRule type="cellIs" dxfId="20" priority="27" operator="between">
      <formula>$AK$40</formula>
      <formula>$AL$41</formula>
    </cfRule>
    <cfRule type="cellIs" dxfId="19" priority="28" operator="between">
      <formula>0</formula>
      <formula>$AK$40</formula>
    </cfRule>
  </conditionalFormatting>
  <conditionalFormatting sqref="AO43:AX52">
    <cfRule type="cellIs" dxfId="18" priority="23" operator="between">
      <formula>$AW$41</formula>
      <formula>100</formula>
    </cfRule>
    <cfRule type="cellIs" dxfId="17" priority="24" operator="between">
      <formula>$AV$40</formula>
      <formula>$AW$41</formula>
    </cfRule>
    <cfRule type="cellIs" dxfId="16" priority="25" operator="between">
      <formula>0</formula>
      <formula>$AV$40</formula>
    </cfRule>
  </conditionalFormatting>
  <conditionalFormatting sqref="BA15:BJ24">
    <cfRule type="cellIs" dxfId="15" priority="18" operator="between">
      <formula>$BH$13</formula>
      <formula>100</formula>
    </cfRule>
    <cfRule type="cellIs" dxfId="14" priority="21" operator="between">
      <formula>$BH$12</formula>
      <formula>$BH$13</formula>
    </cfRule>
    <cfRule type="cellIs" dxfId="13" priority="22" operator="between">
      <formula>0</formula>
      <formula>$BH$12</formula>
    </cfRule>
  </conditionalFormatting>
  <conditionalFormatting sqref="BL15:BU24">
    <cfRule type="cellIs" dxfId="12" priority="15" operator="between">
      <formula>$BS$13</formula>
      <formula>100</formula>
    </cfRule>
    <cfRule type="cellIs" dxfId="11" priority="16" operator="between">
      <formula>$BS$12</formula>
      <formula>$BS$13</formula>
    </cfRule>
    <cfRule type="cellIs" dxfId="10" priority="17" operator="between">
      <formula>0</formula>
      <formula>$BS$12</formula>
    </cfRule>
  </conditionalFormatting>
  <conditionalFormatting sqref="BA29:BJ38">
    <cfRule type="cellIs" dxfId="9" priority="12" operator="between">
      <formula>$BI$27</formula>
      <formula>100</formula>
    </cfRule>
    <cfRule type="cellIs" dxfId="8" priority="13" operator="between">
      <formula>$BH$26</formula>
      <formula>$BI$27</formula>
    </cfRule>
    <cfRule type="cellIs" dxfId="7" priority="14" operator="between">
      <formula>0</formula>
      <formula>$BH$26</formula>
    </cfRule>
  </conditionalFormatting>
  <conditionalFormatting sqref="BL29:BU38">
    <cfRule type="cellIs" dxfId="6" priority="9" operator="between">
      <formula>$BT$27</formula>
      <formula>100</formula>
    </cfRule>
    <cfRule type="cellIs" dxfId="5" priority="10" operator="between">
      <formula>$BS$26</formula>
      <formula>$BT$27</formula>
    </cfRule>
    <cfRule type="cellIs" dxfId="4" priority="11" operator="between">
      <formula>0</formula>
      <formula>$BS$26</formula>
    </cfRule>
  </conditionalFormatting>
  <conditionalFormatting sqref="AD57:AM66">
    <cfRule type="cellIs" dxfId="3" priority="124" operator="between">
      <formula>$AK$54</formula>
      <formula>100</formula>
    </cfRule>
    <cfRule type="cellIs" dxfId="2" priority="125" operator="between">
      <formula>0</formula>
      <formula>$AK$54</formula>
    </cfRule>
  </conditionalFormatting>
  <conditionalFormatting sqref="AO57:AX66">
    <cfRule type="cellIs" dxfId="0" priority="1" operator="between">
      <formula>$AV$54</formula>
      <formula>100</formula>
    </cfRule>
    <cfRule type="cellIs" dxfId="1" priority="2" operator="between">
      <formula>0</formula>
      <formula>$AV$54</formula>
    </cfRule>
  </conditionalFormatting>
  <hyperlinks>
    <hyperlink ref="K4" r:id="rId1" xr:uid="{1CEACEA4-98BA-4005-BFE6-4C0C29ECEE9C}"/>
  </hyperlinks>
  <pageMargins left="0.7" right="0.7" top="0.75" bottom="0.75" header="0.3" footer="0.3"/>
  <pageSetup orientation="portrait" r:id="rId2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C6E3A-45D9-42EE-AEF2-E87D1479C4BB}">
  <dimension ref="A1:C12"/>
  <sheetViews>
    <sheetView workbookViewId="0">
      <selection activeCell="C24" sqref="C24"/>
    </sheetView>
  </sheetViews>
  <sheetFormatPr defaultRowHeight="15" x14ac:dyDescent="0.25"/>
  <cols>
    <col min="1" max="1" width="17.42578125" customWidth="1"/>
    <col min="2" max="3" width="16.42578125" customWidth="1"/>
  </cols>
  <sheetData>
    <row r="1" spans="1:3" x14ac:dyDescent="0.25">
      <c r="A1" t="s">
        <v>17</v>
      </c>
      <c r="B1" s="1" t="s">
        <v>18</v>
      </c>
      <c r="C1" t="s">
        <v>19</v>
      </c>
    </row>
    <row r="2" spans="1:3" x14ac:dyDescent="0.25">
      <c r="A2" t="s">
        <v>0</v>
      </c>
      <c r="B2" s="1">
        <v>19236857.914000001</v>
      </c>
      <c r="C2" s="1">
        <v>2937922.5699</v>
      </c>
    </row>
    <row r="3" spans="1:3" x14ac:dyDescent="0.25">
      <c r="A3" t="s">
        <v>1</v>
      </c>
      <c r="B3" s="1">
        <v>106357.7127</v>
      </c>
      <c r="C3" s="1">
        <v>71490.413499999995</v>
      </c>
    </row>
    <row r="4" spans="1:3" x14ac:dyDescent="0.25">
      <c r="A4" t="s">
        <v>2</v>
      </c>
      <c r="B4" s="1">
        <v>3150591.9482</v>
      </c>
      <c r="C4" s="1">
        <v>0</v>
      </c>
    </row>
    <row r="5" spans="1:3" x14ac:dyDescent="0.25">
      <c r="A5" t="s">
        <v>6</v>
      </c>
      <c r="B5" s="1">
        <v>1972007.7376000001</v>
      </c>
      <c r="C5" s="1">
        <v>1376760.8605</v>
      </c>
    </row>
    <row r="6" spans="1:3" x14ac:dyDescent="0.25">
      <c r="A6" t="s">
        <v>7</v>
      </c>
      <c r="B6" s="1">
        <v>167434.13819999999</v>
      </c>
      <c r="C6" s="1">
        <v>110478.3173</v>
      </c>
    </row>
    <row r="7" spans="1:3" x14ac:dyDescent="0.25">
      <c r="A7" t="s">
        <v>10</v>
      </c>
      <c r="B7" s="1">
        <v>3504916.04</v>
      </c>
      <c r="C7" s="1">
        <v>939412.63589999999</v>
      </c>
    </row>
    <row r="8" spans="1:3" x14ac:dyDescent="0.25">
      <c r="A8" t="s">
        <v>8</v>
      </c>
      <c r="B8" s="1">
        <v>54789.082300000002</v>
      </c>
      <c r="C8" s="1">
        <v>734.38229999999999</v>
      </c>
    </row>
    <row r="9" spans="1:3" x14ac:dyDescent="0.25">
      <c r="A9" t="s">
        <v>9</v>
      </c>
      <c r="B9" s="1">
        <f xml:space="preserve"> B2-B3-B4-B5-B6-B7-B8-B10</f>
        <v>8259621.1795000024</v>
      </c>
      <c r="C9" s="1">
        <f xml:space="preserve"> C2-C3-C4-C5-C6-C7-C8-C10</f>
        <v>344864.0750000003</v>
      </c>
    </row>
    <row r="10" spans="1:3" x14ac:dyDescent="0.25">
      <c r="A10" t="s">
        <v>11</v>
      </c>
      <c r="B10" s="1">
        <v>2021140.0755</v>
      </c>
      <c r="C10">
        <v>94181.885399999999</v>
      </c>
    </row>
    <row r="11" spans="1:3" x14ac:dyDescent="0.25">
      <c r="B11" s="1"/>
    </row>
    <row r="12" spans="1:3" x14ac:dyDescent="0.25">
      <c r="A12" t="s">
        <v>5</v>
      </c>
      <c r="B12" s="1">
        <v>332101.06280000001</v>
      </c>
      <c r="C12" s="1">
        <v>267127.6617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22A45-24D6-47B6-AD1D-D1AACD869BB4}">
  <dimension ref="A1:C17"/>
  <sheetViews>
    <sheetView workbookViewId="0">
      <selection activeCell="H11" sqref="H11"/>
    </sheetView>
  </sheetViews>
  <sheetFormatPr defaultRowHeight="15" x14ac:dyDescent="0.25"/>
  <cols>
    <col min="1" max="1" width="18.140625" customWidth="1"/>
    <col min="2" max="2" width="17.42578125" customWidth="1"/>
  </cols>
  <sheetData>
    <row r="1" spans="1:3" x14ac:dyDescent="0.25">
      <c r="B1" s="1" t="s">
        <v>16</v>
      </c>
    </row>
    <row r="2" spans="1:3" x14ac:dyDescent="0.25">
      <c r="A2" t="s">
        <v>0</v>
      </c>
      <c r="B2" s="1">
        <v>351037.19929999998</v>
      </c>
    </row>
    <row r="3" spans="1:3" x14ac:dyDescent="0.25">
      <c r="A3" t="s">
        <v>1</v>
      </c>
      <c r="B3" s="1">
        <v>12626.731599999999</v>
      </c>
    </row>
    <row r="4" spans="1:3" x14ac:dyDescent="0.25">
      <c r="A4" t="s">
        <v>2</v>
      </c>
      <c r="B4" s="1">
        <v>134849.70060000001</v>
      </c>
    </row>
    <row r="5" spans="1:3" x14ac:dyDescent="0.25">
      <c r="A5" t="s">
        <v>6</v>
      </c>
      <c r="B5" s="1">
        <v>27933.802</v>
      </c>
    </row>
    <row r="6" spans="1:3" x14ac:dyDescent="0.25">
      <c r="A6" t="s">
        <v>7</v>
      </c>
      <c r="B6" s="1">
        <v>2372.6293999999998</v>
      </c>
    </row>
    <row r="7" spans="1:3" x14ac:dyDescent="0.25">
      <c r="A7" t="s">
        <v>10</v>
      </c>
      <c r="B7" s="1">
        <v>42103.1175</v>
      </c>
    </row>
    <row r="8" spans="1:3" x14ac:dyDescent="0.25">
      <c r="A8" t="s">
        <v>8</v>
      </c>
      <c r="B8" s="1">
        <v>15883.1896</v>
      </c>
    </row>
    <row r="9" spans="1:3" x14ac:dyDescent="0.25">
      <c r="A9" t="s">
        <v>9</v>
      </c>
      <c r="B9" s="1">
        <v>92900.862200000003</v>
      </c>
    </row>
    <row r="10" spans="1:3" x14ac:dyDescent="0.25">
      <c r="A10" t="s">
        <v>11</v>
      </c>
      <c r="B10" s="1">
        <v>22365.609899999999</v>
      </c>
    </row>
    <row r="11" spans="1:3" x14ac:dyDescent="0.25">
      <c r="B11" s="1"/>
    </row>
    <row r="12" spans="1:3" x14ac:dyDescent="0.25">
      <c r="A12" t="s">
        <v>5</v>
      </c>
      <c r="B12" s="1">
        <v>610.5</v>
      </c>
    </row>
    <row r="14" spans="1:3" x14ac:dyDescent="0.25">
      <c r="A14" t="s">
        <v>12</v>
      </c>
      <c r="B14" s="1">
        <v>3479.7359000000001</v>
      </c>
    </row>
    <row r="15" spans="1:3" x14ac:dyDescent="0.25">
      <c r="A15" t="s">
        <v>3</v>
      </c>
      <c r="B15" s="1">
        <v>230075.2684</v>
      </c>
      <c r="C15" s="1" t="s">
        <v>15</v>
      </c>
    </row>
    <row r="16" spans="1:3" x14ac:dyDescent="0.25">
      <c r="A16" t="s">
        <v>13</v>
      </c>
      <c r="B16" s="1">
        <v>48996.991499999996</v>
      </c>
      <c r="C16" s="1" t="s">
        <v>14</v>
      </c>
    </row>
    <row r="17" spans="1:2" x14ac:dyDescent="0.25">
      <c r="A17" t="s">
        <v>4</v>
      </c>
      <c r="B17" s="1">
        <v>282551.99579999998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6E0EADFC1D2B4489990066473E2D06" ma:contentTypeVersion="24" ma:contentTypeDescription="Create a new document." ma:contentTypeScope="" ma:versionID="41b8bad6232f1f425f3f4268888fa261">
  <xsd:schema xmlns:xsd="http://www.w3.org/2001/XMLSchema" xmlns:xs="http://www.w3.org/2001/XMLSchema" xmlns:p="http://schemas.microsoft.com/office/2006/metadata/properties" xmlns:ns1="http://schemas.microsoft.com/sharepoint/v3" xmlns:ns2="ff7b5274-584f-41b0-a94d-ff04bbc101ca" xmlns:ns3="54b41580-65c9-483b-9552-2c854a0b4b1c" targetNamespace="http://schemas.microsoft.com/office/2006/metadata/properties" ma:root="true" ma:fieldsID="bb0de700a0be555d051f955a4cf0dafe" ns1:_="" ns2:_="" ns3:_="">
    <xsd:import namespace="http://schemas.microsoft.com/sharepoint/v3"/>
    <xsd:import namespace="ff7b5274-584f-41b0-a94d-ff04bbc101ca"/>
    <xsd:import namespace="54b41580-65c9-483b-9552-2c854a0b4b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  <xsd:element ref="ns2:TaxCatchAll" minOccurs="0"/>
                <xsd:element ref="ns3:lcf76f155ced4ddcb4097134ff3c332f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7b5274-584f-41b0-a94d-ff04bbc101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b8f973d-fd38-4d94-9950-e84a798a3091}" ma:internalName="TaxCatchAll" ma:showField="CatchAllData" ma:web="ff7b5274-584f-41b0-a94d-ff04bbc101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b41580-65c9-483b-9552-2c854a0b4b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a2157d8-ccc1-4fc8-a2a4-3f8f655345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ff7b5274-584f-41b0-a94d-ff04bbc101ca" xsi:nil="true"/>
    <_ip_UnifiedCompliancePolicyProperties xmlns="http://schemas.microsoft.com/sharepoint/v3" xsi:nil="true"/>
    <lcf76f155ced4ddcb4097134ff3c332f xmlns="54b41580-65c9-483b-9552-2c854a0b4b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EAAEEB-1133-450A-AFD6-B37A288B9953}"/>
</file>

<file path=customXml/itemProps2.xml><?xml version="1.0" encoding="utf-8"?>
<ds:datastoreItem xmlns:ds="http://schemas.openxmlformats.org/officeDocument/2006/customXml" ds:itemID="{C18CCF32-772D-4BAE-954E-FC5D61EE128D}"/>
</file>

<file path=customXml/itemProps3.xml><?xml version="1.0" encoding="utf-8"?>
<ds:datastoreItem xmlns:ds="http://schemas.openxmlformats.org/officeDocument/2006/customXml" ds:itemID="{7D109389-843F-43E6-A2D7-317F946EE6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Waffle Charts</vt:lpstr>
      <vt:lpstr>Greenville</vt:lpstr>
      <vt:lpstr>New Bern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Yanhua Lu</dc:creator>
  <cp:lastModifiedBy>Mike</cp:lastModifiedBy>
  <cp:lastPrinted>2021-10-07T03:13:25Z</cp:lastPrinted>
  <dcterms:created xsi:type="dcterms:W3CDTF">2015-06-05T18:17:20Z</dcterms:created>
  <dcterms:modified xsi:type="dcterms:W3CDTF">2021-10-11T17:28:46Z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0x010100FC6E0EADFC1D2B4489990066473E2D06</vt:lpwstr>
  </property>
</Properties>
</file>